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/>
  <mc:AlternateContent xmlns:mc="http://schemas.openxmlformats.org/markup-compatibility/2006">
    <mc:Choice Requires="x15">
      <x15ac:absPath xmlns:x15ac="http://schemas.microsoft.com/office/spreadsheetml/2010/11/ac" url="R:\LEAC FILINGS\LEAC Filing\FY 2022\Jan 2022 to Jun 2022\MFRs\MFR 2 - FUEL INVOICES\"/>
    </mc:Choice>
  </mc:AlternateContent>
  <xr:revisionPtr revIDLastSave="0" documentId="13_ncr:1_{094A8BC7-2433-468F-B7E7-C1CD9159969D}" xr6:coauthVersionLast="47" xr6:coauthVersionMax="47" xr10:uidLastSave="{00000000-0000-0000-0000-000000000000}"/>
  <bookViews>
    <workbookView xWindow="-28920" yWindow="-120" windowWidth="29040" windowHeight="15840" xr2:uid="{00000000-000D-0000-FFFF-FFFF00000000}"/>
  </bookViews>
  <sheets>
    <sheet name="Fuel Summary Tab" sheetId="1" r:id="rId1"/>
    <sheet name="LPG Summary" sheetId="2" r:id="rId2"/>
  </sheet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19" i="1" l="1"/>
  <c r="G19" i="1"/>
  <c r="D19" i="1"/>
  <c r="F19" i="1"/>
  <c r="E19" i="1" s="1"/>
  <c r="F35" i="1"/>
  <c r="K35" i="2"/>
  <c r="J34" i="2"/>
  <c r="K34" i="2" s="1"/>
  <c r="L34" i="2" s="1"/>
  <c r="J18" i="2"/>
  <c r="K18" i="2" s="1"/>
  <c r="L18" i="2" s="1"/>
  <c r="H19" i="1" l="1"/>
  <c r="I35" i="1"/>
  <c r="J23" i="1" l="1"/>
  <c r="J33" i="2" l="1"/>
  <c r="K33" i="2"/>
  <c r="L33" i="2" s="1"/>
  <c r="J17" i="2"/>
  <c r="K17" i="2"/>
  <c r="L17" i="2" s="1"/>
  <c r="J15" i="2"/>
  <c r="J16" i="2"/>
  <c r="J32" i="2"/>
  <c r="J31" i="2"/>
  <c r="K31" i="2" s="1"/>
  <c r="K32" i="2"/>
  <c r="K15" i="2"/>
  <c r="K16" i="2"/>
  <c r="L16" i="2"/>
  <c r="K14" i="2"/>
  <c r="J13" i="2"/>
  <c r="K13" i="2" s="1"/>
  <c r="L13" i="2" s="1"/>
  <c r="J14" i="2"/>
  <c r="L14" i="2" s="1"/>
  <c r="J30" i="2"/>
  <c r="K30" i="2" s="1"/>
  <c r="L30" i="2" s="1"/>
  <c r="K29" i="2"/>
  <c r="L29" i="2" s="1"/>
  <c r="J29" i="2"/>
  <c r="H25" i="1" l="1"/>
  <c r="H26" i="1"/>
  <c r="H24" i="1"/>
  <c r="C24" i="1"/>
  <c r="J24" i="1" s="1"/>
  <c r="C25" i="1" s="1"/>
  <c r="H23" i="1"/>
  <c r="J25" i="1" l="1"/>
  <c r="C26" i="1" s="1"/>
  <c r="J26" i="1" s="1"/>
  <c r="C27" i="1" s="1"/>
  <c r="C9" i="1"/>
  <c r="J9" i="1" s="1"/>
  <c r="C10" i="1" s="1"/>
  <c r="J10" i="1" s="1"/>
  <c r="C11" i="1" s="1"/>
  <c r="J11" i="1" s="1"/>
  <c r="C12" i="1" s="1"/>
  <c r="J12" i="1" s="1"/>
  <c r="C13" i="1" s="1"/>
  <c r="J13" i="1" s="1"/>
  <c r="C8" i="1"/>
  <c r="K7" i="1"/>
  <c r="K13" i="1" l="1"/>
  <c r="C14" i="1"/>
  <c r="J14" i="1" s="1"/>
  <c r="J27" i="1"/>
  <c r="C28" i="1" s="1"/>
  <c r="K40" i="2"/>
  <c r="L44" i="2"/>
  <c r="K39" i="2"/>
  <c r="K41" i="2"/>
  <c r="K42" i="2"/>
  <c r="K43" i="2"/>
  <c r="K44" i="2"/>
  <c r="K45" i="2"/>
  <c r="K46" i="2"/>
  <c r="K47" i="2"/>
  <c r="K48" i="2"/>
  <c r="K49" i="2"/>
  <c r="K50" i="2"/>
  <c r="L40" i="2"/>
  <c r="L39" i="2"/>
  <c r="L50" i="2"/>
  <c r="L49" i="2"/>
  <c r="L46" i="2"/>
  <c r="L45" i="2"/>
  <c r="L43" i="2"/>
  <c r="L42" i="2"/>
  <c r="L41" i="2"/>
  <c r="E24" i="2"/>
  <c r="E25" i="2"/>
  <c r="E26" i="2"/>
  <c r="E27" i="2"/>
  <c r="F27" i="2" s="1"/>
  <c r="H27" i="2" s="1"/>
  <c r="E28" i="2"/>
  <c r="E29" i="2"/>
  <c r="F29" i="2" s="1"/>
  <c r="H29" i="2" s="1"/>
  <c r="E30" i="2"/>
  <c r="F30" i="2" s="1"/>
  <c r="H30" i="2" s="1"/>
  <c r="E31" i="2"/>
  <c r="F31" i="2" s="1"/>
  <c r="H31" i="2" s="1"/>
  <c r="L31" i="2" s="1"/>
  <c r="E32" i="2"/>
  <c r="E33" i="2"/>
  <c r="F33" i="2" s="1"/>
  <c r="H33" i="2" s="1"/>
  <c r="E34" i="2"/>
  <c r="F34" i="2" s="1"/>
  <c r="H34" i="2" s="1"/>
  <c r="E23" i="2"/>
  <c r="K19" i="2"/>
  <c r="J28" i="2"/>
  <c r="K28" i="2" s="1"/>
  <c r="J27" i="2"/>
  <c r="K27" i="2" s="1"/>
  <c r="J26" i="2"/>
  <c r="K26" i="2" s="1"/>
  <c r="K25" i="2"/>
  <c r="J25" i="2"/>
  <c r="J24" i="2"/>
  <c r="K24" i="2" s="1"/>
  <c r="F32" i="2"/>
  <c r="H32" i="2" s="1"/>
  <c r="L32" i="2" s="1"/>
  <c r="L48" i="2" s="1"/>
  <c r="F28" i="2"/>
  <c r="H28" i="2" s="1"/>
  <c r="F26" i="2"/>
  <c r="H26" i="2" s="1"/>
  <c r="F25" i="2"/>
  <c r="H25" i="2" s="1"/>
  <c r="F24" i="2"/>
  <c r="H24" i="2" s="1"/>
  <c r="F23" i="2"/>
  <c r="H23" i="2" s="1"/>
  <c r="L23" i="2" s="1"/>
  <c r="J12" i="2"/>
  <c r="K12" i="2" s="1"/>
  <c r="L12" i="2" s="1"/>
  <c r="K9" i="2"/>
  <c r="L9" i="2"/>
  <c r="K10" i="2"/>
  <c r="K11" i="2"/>
  <c r="J9" i="2"/>
  <c r="J10" i="2"/>
  <c r="J11" i="2"/>
  <c r="L7" i="2"/>
  <c r="J8" i="2"/>
  <c r="K8" i="2" s="1"/>
  <c r="L8" i="2" s="1"/>
  <c r="F8" i="2"/>
  <c r="F9" i="2"/>
  <c r="F10" i="2"/>
  <c r="F11" i="2"/>
  <c r="F12" i="2"/>
  <c r="F13" i="2"/>
  <c r="F14" i="2"/>
  <c r="F15" i="2"/>
  <c r="F16" i="2"/>
  <c r="F17" i="2"/>
  <c r="F18" i="2"/>
  <c r="F7" i="2"/>
  <c r="K14" i="1" l="1"/>
  <c r="C15" i="1"/>
  <c r="J15" i="1" s="1"/>
  <c r="J28" i="1"/>
  <c r="C29" i="1" s="1"/>
  <c r="J29" i="1" s="1"/>
  <c r="K51" i="2"/>
  <c r="L27" i="2"/>
  <c r="L28" i="2"/>
  <c r="L25" i="2"/>
  <c r="L26" i="2"/>
  <c r="L24" i="2"/>
  <c r="C35" i="2"/>
  <c r="F35" i="2"/>
  <c r="G35" i="2"/>
  <c r="C19" i="2"/>
  <c r="F19" i="2"/>
  <c r="G19" i="2"/>
  <c r="K15" i="1" l="1"/>
  <c r="C16" i="1"/>
  <c r="J16" i="1" s="1"/>
  <c r="K29" i="1"/>
  <c r="C30" i="1"/>
  <c r="J30" i="1" s="1"/>
  <c r="L35" i="2"/>
  <c r="D34" i="2"/>
  <c r="D33" i="2"/>
  <c r="D32" i="2"/>
  <c r="D31" i="2"/>
  <c r="D30" i="2"/>
  <c r="D29" i="2"/>
  <c r="H17" i="2"/>
  <c r="H18" i="2"/>
  <c r="D16" i="2"/>
  <c r="D17" i="2"/>
  <c r="D18" i="2"/>
  <c r="H16" i="2"/>
  <c r="H15" i="2"/>
  <c r="L15" i="2" s="1"/>
  <c r="D15" i="2"/>
  <c r="H14" i="2"/>
  <c r="H46" i="2" s="1"/>
  <c r="D14" i="2"/>
  <c r="H13" i="2"/>
  <c r="D13" i="2"/>
  <c r="G45" i="2"/>
  <c r="G46" i="2"/>
  <c r="G47" i="2"/>
  <c r="G48" i="2"/>
  <c r="G49" i="2"/>
  <c r="G50" i="2"/>
  <c r="F45" i="2"/>
  <c r="F46" i="2"/>
  <c r="F47" i="2"/>
  <c r="F48" i="2"/>
  <c r="F49" i="2"/>
  <c r="F50" i="2"/>
  <c r="D46" i="2"/>
  <c r="C45" i="2"/>
  <c r="C46" i="2"/>
  <c r="C47" i="2"/>
  <c r="C48" i="2"/>
  <c r="C49" i="2"/>
  <c r="C50" i="2"/>
  <c r="K16" i="1" l="1"/>
  <c r="C17" i="1"/>
  <c r="J17" i="1" s="1"/>
  <c r="C31" i="1"/>
  <c r="J31" i="1" s="1"/>
  <c r="K30" i="1"/>
  <c r="L47" i="2"/>
  <c r="L51" i="2" s="1"/>
  <c r="L19" i="2"/>
  <c r="D45" i="2"/>
  <c r="H49" i="2"/>
  <c r="D47" i="2"/>
  <c r="D49" i="2"/>
  <c r="H50" i="2"/>
  <c r="D50" i="2"/>
  <c r="D48" i="2"/>
  <c r="H48" i="2"/>
  <c r="H47" i="2"/>
  <c r="H45" i="2"/>
  <c r="K17" i="1" l="1"/>
  <c r="C18" i="1"/>
  <c r="J18" i="1" s="1"/>
  <c r="K18" i="1" s="1"/>
  <c r="K31" i="1"/>
  <c r="C32" i="1"/>
  <c r="J32" i="1" s="1"/>
  <c r="D24" i="2"/>
  <c r="D25" i="2"/>
  <c r="D26" i="2"/>
  <c r="D27" i="2"/>
  <c r="D28" i="2"/>
  <c r="B40" i="2"/>
  <c r="B41" i="2" s="1"/>
  <c r="B42" i="2" s="1"/>
  <c r="B43" i="2" s="1"/>
  <c r="B44" i="2" s="1"/>
  <c r="B45" i="2" s="1"/>
  <c r="B46" i="2" s="1"/>
  <c r="B47" i="2" s="1"/>
  <c r="B48" i="2" s="1"/>
  <c r="B49" i="2" s="1"/>
  <c r="B50" i="2" s="1"/>
  <c r="B24" i="2"/>
  <c r="B25" i="2" s="1"/>
  <c r="B26" i="2" s="1"/>
  <c r="B27" i="2" s="1"/>
  <c r="B28" i="2" s="1"/>
  <c r="B29" i="2" s="1"/>
  <c r="B30" i="2" s="1"/>
  <c r="B31" i="2" s="1"/>
  <c r="B32" i="2" s="1"/>
  <c r="B33" i="2" s="1"/>
  <c r="B34" i="2" s="1"/>
  <c r="B8" i="2"/>
  <c r="B9" i="2" s="1"/>
  <c r="B10" i="2" s="1"/>
  <c r="B11" i="2" s="1"/>
  <c r="B12" i="2" s="1"/>
  <c r="B13" i="2" s="1"/>
  <c r="B14" i="2" s="1"/>
  <c r="B15" i="2" s="1"/>
  <c r="B16" i="2" s="1"/>
  <c r="B17" i="2" s="1"/>
  <c r="B18" i="2" s="1"/>
  <c r="H8" i="2"/>
  <c r="H9" i="2"/>
  <c r="H10" i="2"/>
  <c r="L10" i="2" s="1"/>
  <c r="H11" i="2"/>
  <c r="L11" i="2" s="1"/>
  <c r="H12" i="2"/>
  <c r="H7" i="2"/>
  <c r="D8" i="2"/>
  <c r="D9" i="2"/>
  <c r="D10" i="2"/>
  <c r="D11" i="2"/>
  <c r="D12" i="2"/>
  <c r="K32" i="1" l="1"/>
  <c r="C33" i="1"/>
  <c r="J33" i="1" s="1"/>
  <c r="H35" i="2"/>
  <c r="H19" i="2"/>
  <c r="K8" i="1"/>
  <c r="K9" i="1"/>
  <c r="K10" i="1"/>
  <c r="K11" i="1"/>
  <c r="K12" i="1"/>
  <c r="K33" i="1" l="1"/>
  <c r="C34" i="1"/>
  <c r="F39" i="2"/>
  <c r="G39" i="2"/>
  <c r="H39" i="2"/>
  <c r="D40" i="2"/>
  <c r="F40" i="2"/>
  <c r="G40" i="2"/>
  <c r="H40" i="2"/>
  <c r="D41" i="2"/>
  <c r="F41" i="2"/>
  <c r="G41" i="2"/>
  <c r="H41" i="2"/>
  <c r="D42" i="2"/>
  <c r="F42" i="2"/>
  <c r="G42" i="2"/>
  <c r="H42" i="2"/>
  <c r="D43" i="2"/>
  <c r="F43" i="2"/>
  <c r="G43" i="2"/>
  <c r="H43" i="2"/>
  <c r="D44" i="2"/>
  <c r="F44" i="2"/>
  <c r="G44" i="2"/>
  <c r="H44" i="2"/>
  <c r="C40" i="2"/>
  <c r="C41" i="2"/>
  <c r="C42" i="2"/>
  <c r="C43" i="2"/>
  <c r="C44" i="2"/>
  <c r="C39" i="2"/>
  <c r="D7" i="2"/>
  <c r="D19" i="2" s="1"/>
  <c r="D23" i="2"/>
  <c r="D35" i="2" s="1"/>
  <c r="J34" i="1" l="1"/>
  <c r="K34" i="1" s="1"/>
  <c r="G51" i="2"/>
  <c r="H51" i="2"/>
  <c r="F51" i="2"/>
  <c r="C51" i="2"/>
  <c r="D39" i="2"/>
  <c r="D51" i="2" s="1"/>
  <c r="G35" i="1"/>
  <c r="D35" i="1"/>
  <c r="E35" i="1" l="1"/>
  <c r="H35" i="1"/>
  <c r="K27" i="1" l="1"/>
  <c r="K25" i="1"/>
  <c r="K28" i="1" l="1"/>
  <c r="K23" i="1" l="1"/>
  <c r="K24" i="1" l="1"/>
  <c r="K26" i="1" l="1"/>
</calcChain>
</file>

<file path=xl/sharedStrings.xml><?xml version="1.0" encoding="utf-8"?>
<sst xmlns="http://schemas.openxmlformats.org/spreadsheetml/2006/main" count="105" uniqueCount="55">
  <si>
    <t>Fuel Received</t>
  </si>
  <si>
    <t>Avg. of Actual Cost</t>
  </si>
  <si>
    <t>Fuel Consumed</t>
  </si>
  <si>
    <t>Ending Inventory</t>
  </si>
  <si>
    <t>Qty. Given in Barrels</t>
  </si>
  <si>
    <t>During Period</t>
  </si>
  <si>
    <t>Cost</t>
  </si>
  <si>
    <t>Fuel Type #2</t>
  </si>
  <si>
    <t>August</t>
  </si>
  <si>
    <t>September</t>
  </si>
  <si>
    <t>October</t>
  </si>
  <si>
    <t>November</t>
  </si>
  <si>
    <t>December</t>
  </si>
  <si>
    <t>June</t>
  </si>
  <si>
    <t>Beginning</t>
  </si>
  <si>
    <t>Inventory</t>
  </si>
  <si>
    <t>Fuel Invoices</t>
  </si>
  <si>
    <t xml:space="preserve"> (Deliveries)</t>
  </si>
  <si>
    <t xml:space="preserve"> Barrels</t>
  </si>
  <si>
    <t>Avg. Cost</t>
  </si>
  <si>
    <t xml:space="preserve"> Fuel Consumed</t>
  </si>
  <si>
    <t>Ending  Inventory</t>
  </si>
  <si>
    <t>$</t>
  </si>
  <si>
    <t>TOTALS</t>
  </si>
  <si>
    <t>STT</t>
  </si>
  <si>
    <t>STX</t>
  </si>
  <si>
    <t xml:space="preserve">July </t>
  </si>
  <si>
    <t xml:space="preserve">August </t>
  </si>
  <si>
    <t xml:space="preserve">October </t>
  </si>
  <si>
    <t xml:space="preserve">December </t>
  </si>
  <si>
    <t>July</t>
  </si>
  <si>
    <t>VIRGIN ISLANDS WATER AND POWER AUTHORITY</t>
  </si>
  <si>
    <t>NO. 2 FUEL SUMMARY</t>
  </si>
  <si>
    <t>January</t>
  </si>
  <si>
    <t>February</t>
  </si>
  <si>
    <t>March</t>
  </si>
  <si>
    <t>April</t>
  </si>
  <si>
    <t>May</t>
  </si>
  <si>
    <t>ST CROIX</t>
  </si>
  <si>
    <t>DELIVERY DATE</t>
  </si>
  <si>
    <t>SUMMARY OF PROPANE INVOICES</t>
  </si>
  <si>
    <t>UNIT PRICE (PER GAL)</t>
  </si>
  <si>
    <t>AMOUNT PAID (BASE PRICE)</t>
  </si>
  <si>
    <t>AMOUNT DUE</t>
  </si>
  <si>
    <t>ST THOMAS</t>
  </si>
  <si>
    <t>TERRITORY</t>
  </si>
  <si>
    <t>GALLONS DELIVERED</t>
  </si>
  <si>
    <t>BARRELS DELIEVERED</t>
  </si>
  <si>
    <t>BTU ADJUSTMENT</t>
  </si>
  <si>
    <t>TOTAL AMOUNT DUE</t>
  </si>
  <si>
    <t>Fiscal Year 2021</t>
  </si>
  <si>
    <t>SHIPPING ALLOWANCE CREDIT (RATE)</t>
  </si>
  <si>
    <t xml:space="preserve">SHIPPING ALLOWANCE CREDIT </t>
  </si>
  <si>
    <t>TOTAL AMOUNT TO ELEAC</t>
  </si>
  <si>
    <t>Accounting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</si>
</sst>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(* #,##0.00_);_(* \(#,##0.00\);_(* &quot;-&quot;??_);_(@_)"/>
    <numFmt numFmtId="166" formatCode="_(&quot;$&quot;* #,##0.000_);_(&quot;$&quot;* \(#,##0.000\);_(&quot;$&quot;* &quot;-&quot;??_);_(@_)"/>
    <numFmt numFmtId="167" formatCode="_(&quot;$&quot;* #,##0.0000_);_(&quot;$&quot;* \(#,##0.0000\);_(&quot;$&quot;* &quot;-&quot;??_);_(@_)"/>
  </numFmts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</font>
    <font>
      <b/>
      <sz val="11"/>
      <name val="Calibri"/>
      <family val="2"/>
    </font>
    <font>
      <sz val="11"/>
      <color rgb="FF0000FF"/>
      <name val="Calibri"/>
      <family val="2"/>
    </font>
    <font>
      <sz val="11"/>
      <color indexed="8"/>
      <name val="Calibri"/>
      <family val="2"/>
    </font>
    <font>
      <b/>
      <sz val="14"/>
      <name val="Times New Roman"/>
      <family val="1"/>
    </font>
    <font>
      <b/>
      <sz val="14"/>
      <color rgb="FFFF0000"/>
      <name val="Times New Roman"/>
      <family val="1"/>
    </font>
    <font>
      <sz val="11"/>
      <color rgb="FFFF0000"/>
      <name val="Calibri"/>
      <family val="2"/>
    </font>
    <font>
      <sz val="11"/>
      <color rgb="FF00B050"/>
      <name val="Calibri"/>
      <family val="2"/>
    </font>
    <font>
      <b/>
      <sz val="14"/>
      <color rgb="FFFF0000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4">
    <xf numFmtId="0" fontId="0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6">
    <xf numFmtId="0" fontId="0" fillId="0" borderId="0" xfId="0"/>
    <xf numFmtId="17" fontId="0" fillId="0" borderId="0" xfId="0" applyNumberFormat="1"/>
    <xf numFmtId="164" fontId="0" fillId="0" borderId="0" xfId="2" applyFont="1"/>
    <xf numFmtId="165" fontId="0" fillId="0" borderId="0" xfId="1" applyFont="1"/>
    <xf numFmtId="164" fontId="0" fillId="0" borderId="0" xfId="0" applyNumberFormat="1"/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164" fontId="0" fillId="0" borderId="9" xfId="2" applyFont="1" applyBorder="1"/>
    <xf numFmtId="165" fontId="0" fillId="0" borderId="0" xfId="0" applyNumberFormat="1"/>
    <xf numFmtId="0" fontId="2" fillId="0" borderId="0" xfId="0" applyFont="1"/>
    <xf numFmtId="165" fontId="0" fillId="0" borderId="9" xfId="1" applyFont="1" applyBorder="1"/>
    <xf numFmtId="0" fontId="3" fillId="0" borderId="0" xfId="0" applyFont="1"/>
    <xf numFmtId="165" fontId="3" fillId="0" borderId="0" xfId="1" applyFont="1"/>
    <xf numFmtId="0" fontId="3" fillId="0" borderId="0" xfId="0" applyFont="1" applyFill="1"/>
    <xf numFmtId="0" fontId="4" fillId="0" borderId="1" xfId="0" applyFont="1" applyBorder="1" applyAlignment="1">
      <alignment horizontal="center"/>
    </xf>
    <xf numFmtId="165" fontId="4" fillId="0" borderId="2" xfId="1" applyFont="1" applyBorder="1" applyAlignment="1">
      <alignment horizontal="center"/>
    </xf>
    <xf numFmtId="0" fontId="4" fillId="0" borderId="2" xfId="0" applyFont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4" fillId="0" borderId="2" xfId="0" applyFont="1" applyFill="1" applyBorder="1" applyAlignment="1">
      <alignment horizontal="center"/>
    </xf>
    <xf numFmtId="0" fontId="4" fillId="0" borderId="10" xfId="0" applyFont="1" applyBorder="1"/>
    <xf numFmtId="165" fontId="4" fillId="0" borderId="5" xfId="1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6" xfId="0" applyFont="1" applyBorder="1" applyAlignment="1">
      <alignment horizontal="center"/>
    </xf>
    <xf numFmtId="0" fontId="4" fillId="0" borderId="5" xfId="0" applyFont="1" applyFill="1" applyBorder="1" applyAlignment="1">
      <alignment horizontal="center"/>
    </xf>
    <xf numFmtId="0" fontId="3" fillId="0" borderId="7" xfId="0" applyFont="1" applyBorder="1"/>
    <xf numFmtId="165" fontId="3" fillId="0" borderId="7" xfId="1" applyFont="1" applyBorder="1"/>
    <xf numFmtId="4" fontId="3" fillId="0" borderId="2" xfId="0" applyNumberFormat="1" applyFont="1" applyFill="1" applyBorder="1"/>
    <xf numFmtId="164" fontId="3" fillId="0" borderId="7" xfId="0" applyNumberFormat="1" applyFont="1" applyFill="1" applyBorder="1"/>
    <xf numFmtId="164" fontId="3" fillId="0" borderId="7" xfId="2" applyFont="1" applyFill="1" applyBorder="1"/>
    <xf numFmtId="4" fontId="3" fillId="0" borderId="7" xfId="0" applyNumberFormat="1" applyFont="1" applyFill="1" applyBorder="1"/>
    <xf numFmtId="164" fontId="3" fillId="0" borderId="7" xfId="2" applyFont="1" applyBorder="1"/>
    <xf numFmtId="165" fontId="3" fillId="0" borderId="7" xfId="2" applyNumberFormat="1" applyFont="1" applyBorder="1"/>
    <xf numFmtId="0" fontId="3" fillId="0" borderId="0" xfId="0" applyFont="1" applyBorder="1"/>
    <xf numFmtId="4" fontId="3" fillId="0" borderId="1" xfId="0" applyNumberFormat="1" applyFont="1" applyFill="1" applyBorder="1"/>
    <xf numFmtId="165" fontId="3" fillId="0" borderId="0" xfId="1" applyFont="1" applyBorder="1"/>
    <xf numFmtId="0" fontId="3" fillId="0" borderId="7" xfId="0" applyFont="1" applyFill="1" applyBorder="1"/>
    <xf numFmtId="4" fontId="3" fillId="0" borderId="7" xfId="0" applyNumberFormat="1" applyFont="1" applyBorder="1"/>
    <xf numFmtId="4" fontId="3" fillId="0" borderId="1" xfId="0" applyNumberFormat="1" applyFont="1" applyBorder="1"/>
    <xf numFmtId="164" fontId="3" fillId="0" borderId="7" xfId="0" applyNumberFormat="1" applyFont="1" applyBorder="1"/>
    <xf numFmtId="0" fontId="5" fillId="0" borderId="8" xfId="0" applyFont="1" applyBorder="1" applyAlignment="1">
      <alignment horizontal="center"/>
    </xf>
    <xf numFmtId="165" fontId="5" fillId="0" borderId="8" xfId="1" applyFont="1" applyBorder="1" applyAlignment="1">
      <alignment horizontal="center"/>
    </xf>
    <xf numFmtId="4" fontId="3" fillId="0" borderId="8" xfId="0" applyNumberFormat="1" applyFont="1" applyBorder="1"/>
    <xf numFmtId="164" fontId="3" fillId="0" borderId="8" xfId="0" applyNumberFormat="1" applyFont="1" applyBorder="1"/>
    <xf numFmtId="164" fontId="3" fillId="0" borderId="8" xfId="0" applyNumberFormat="1" applyFont="1" applyFill="1" applyBorder="1"/>
    <xf numFmtId="0" fontId="3" fillId="0" borderId="8" xfId="0" applyFont="1" applyFill="1" applyBorder="1"/>
    <xf numFmtId="164" fontId="6" fillId="0" borderId="7" xfId="0" applyNumberFormat="1" applyFont="1" applyBorder="1"/>
    <xf numFmtId="44" fontId="0" fillId="0" borderId="0" xfId="0" applyNumberFormat="1"/>
    <xf numFmtId="164" fontId="0" fillId="0" borderId="0" xfId="2" applyFont="1" applyBorder="1"/>
    <xf numFmtId="166" fontId="0" fillId="0" borderId="0" xfId="2" applyNumberFormat="1" applyFont="1"/>
    <xf numFmtId="167" fontId="0" fillId="0" borderId="0" xfId="2" applyNumberFormat="1" applyFont="1"/>
    <xf numFmtId="167" fontId="0" fillId="0" borderId="0" xfId="1" applyNumberFormat="1" applyFont="1"/>
    <xf numFmtId="0" fontId="3" fillId="2" borderId="7" xfId="0" applyFont="1" applyFill="1" applyBorder="1"/>
    <xf numFmtId="4" fontId="3" fillId="2" borderId="7" xfId="0" applyNumberFormat="1" applyFont="1" applyFill="1" applyBorder="1"/>
    <xf numFmtId="4" fontId="7" fillId="0" borderId="0" xfId="0" applyNumberFormat="1" applyFont="1" applyFill="1"/>
    <xf numFmtId="4" fontId="7" fillId="0" borderId="0" xfId="0" applyNumberFormat="1" applyFont="1" applyBorder="1" applyProtection="1">
      <protection hidden="1"/>
    </xf>
    <xf numFmtId="2" fontId="7" fillId="0" borderId="0" xfId="0" applyNumberFormat="1" applyFont="1" applyBorder="1"/>
    <xf numFmtId="44" fontId="3" fillId="0" borderId="0" xfId="0" applyNumberFormat="1" applyFont="1"/>
    <xf numFmtId="165" fontId="3" fillId="0" borderId="0" xfId="1" applyFont="1" applyFill="1"/>
    <xf numFmtId="44" fontId="9" fillId="0" borderId="0" xfId="0" applyNumberFormat="1" applyFont="1"/>
    <xf numFmtId="4" fontId="8" fillId="0" borderId="0" xfId="0" applyNumberFormat="1" applyFont="1" applyFill="1" applyBorder="1"/>
    <xf numFmtId="4" fontId="8" fillId="0" borderId="0" xfId="0" applyNumberFormat="1" applyFont="1" applyFill="1"/>
    <xf numFmtId="165" fontId="3" fillId="0" borderId="0" xfId="1" applyFont="1" applyFill="1" applyAlignment="1">
      <alignment horizontal="center"/>
    </xf>
    <xf numFmtId="43" fontId="3" fillId="0" borderId="0" xfId="0" applyNumberFormat="1" applyFont="1"/>
    <xf numFmtId="2" fontId="7" fillId="0" borderId="0" xfId="0" applyNumberFormat="1" applyFont="1"/>
    <xf numFmtId="43" fontId="7" fillId="0" borderId="0" xfId="3" applyFont="1" applyAlignment="1"/>
    <xf numFmtId="165" fontId="10" fillId="0" borderId="0" xfId="1" applyFont="1" applyFill="1"/>
    <xf numFmtId="43" fontId="10" fillId="0" borderId="0" xfId="0" applyNumberFormat="1" applyFont="1"/>
    <xf numFmtId="165" fontId="10" fillId="0" borderId="0" xfId="1" applyFont="1" applyFill="1" applyAlignment="1">
      <alignment horizontal="center"/>
    </xf>
    <xf numFmtId="44" fontId="3" fillId="0" borderId="0" xfId="0" applyNumberFormat="1" applyFont="1" applyFill="1"/>
    <xf numFmtId="4" fontId="7" fillId="0" borderId="0" xfId="0" applyNumberFormat="1" applyFont="1" applyFill="1" applyBorder="1" applyProtection="1">
      <protection hidden="1"/>
    </xf>
    <xf numFmtId="2" fontId="7" fillId="0" borderId="0" xfId="0" applyNumberFormat="1" applyFont="1" applyFill="1"/>
    <xf numFmtId="0" fontId="4" fillId="0" borderId="1" xfId="0" applyFont="1" applyFill="1" applyBorder="1" applyAlignment="1">
      <alignment horizontal="center"/>
    </xf>
    <xf numFmtId="0" fontId="4" fillId="0" borderId="3" xfId="0" applyFont="1" applyFill="1" applyBorder="1" applyAlignment="1">
      <alignment horizontal="center"/>
    </xf>
    <xf numFmtId="0" fontId="4" fillId="0" borderId="4" xfId="0" applyFont="1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165" fontId="3" fillId="0" borderId="7" xfId="1" applyFont="1" applyFill="1" applyBorder="1"/>
    <xf numFmtId="4" fontId="4" fillId="0" borderId="7" xfId="0" applyNumberFormat="1" applyFont="1" applyFill="1" applyBorder="1"/>
    <xf numFmtId="4" fontId="3" fillId="0" borderId="8" xfId="0" applyNumberFormat="1" applyFont="1" applyFill="1" applyBorder="1"/>
    <xf numFmtId="4" fontId="5" fillId="0" borderId="8" xfId="0" applyNumberFormat="1" applyFont="1" applyFill="1" applyBorder="1"/>
    <xf numFmtId="164" fontId="4" fillId="0" borderId="7" xfId="0" applyNumberFormat="1" applyFont="1" applyFill="1" applyBorder="1"/>
    <xf numFmtId="0" fontId="3" fillId="0" borderId="0" xfId="0" applyFont="1" applyFill="1" applyBorder="1"/>
    <xf numFmtId="0" fontId="9" fillId="0" borderId="0" xfId="0" applyFont="1" applyFill="1"/>
    <xf numFmtId="164" fontId="11" fillId="0" borderId="0" xfId="0" applyNumberFormat="1" applyFont="1" applyFill="1"/>
    <xf numFmtId="0" fontId="4" fillId="0" borderId="7" xfId="0" applyFont="1" applyBorder="1" applyAlignment="1">
      <alignment horizontal="center"/>
    </xf>
    <xf numFmtId="0" fontId="3" fillId="0" borderId="5" xfId="0" applyFont="1" applyFill="1" applyBorder="1" applyAlignment="1">
      <alignment horizontal="center"/>
    </xf>
  </cellXfs>
  <cellStyles count="4">
    <cellStyle name="Comma" xfId="1" builtinId="3"/>
    <cellStyle name="Comma 2" xfId="3" xr:uid="{9D5872AF-97CA-4A63-8A7E-C143D1FEFFA9}"/>
    <cellStyle name="Currency" xfId="2" builtinId="4"/>
    <cellStyle name="Normal" xfId="0" builtinId="0"/>
  </cellStyles>
  <dxfs count="0"/>
  <tableStyles count="0" defaultTableStyle="TableStyleMedium2" defaultPivotStyle="PivotStyleLight16"/>
  <colors>
    <mruColors>
      <color rgb="FFFF99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59"/>
  <sheetViews>
    <sheetView showGridLines="0" tabSelected="1" zoomScale="90" zoomScaleNormal="90" zoomScaleSheetLayoutView="136" workbookViewId="0">
      <selection activeCell="M27" sqref="M27"/>
    </sheetView>
  </sheetViews>
  <sheetFormatPr defaultColWidth="30.42578125" defaultRowHeight="15" x14ac:dyDescent="0.25"/>
  <cols>
    <col min="1" max="1" width="5.5703125" style="11" bestFit="1" customWidth="1"/>
    <col min="2" max="2" width="23.85546875" style="11" customWidth="1"/>
    <col min="3" max="3" width="11.42578125" style="12" customWidth="1"/>
    <col min="4" max="4" width="19.42578125" style="11" customWidth="1"/>
    <col min="5" max="5" width="18.28515625" style="11" customWidth="1"/>
    <col min="6" max="6" width="15.7109375" style="11" customWidth="1"/>
    <col min="7" max="7" width="15" style="13" customWidth="1"/>
    <col min="8" max="8" width="15.5703125" style="13" bestFit="1" customWidth="1"/>
    <col min="9" max="9" width="21.140625" style="13" customWidth="1"/>
    <col min="10" max="10" width="17.140625" style="11" customWidth="1"/>
    <col min="11" max="11" width="16.7109375" style="11" customWidth="1"/>
    <col min="12" max="16384" width="30.42578125" style="11"/>
  </cols>
  <sheetData>
    <row r="1" spans="1:11" x14ac:dyDescent="0.25">
      <c r="B1" s="11" t="s">
        <v>31</v>
      </c>
    </row>
    <row r="2" spans="1:11" ht="18.75" x14ac:dyDescent="0.3">
      <c r="B2" s="11" t="s">
        <v>32</v>
      </c>
      <c r="H2" s="70"/>
      <c r="I2" s="71"/>
      <c r="J2" s="64"/>
      <c r="K2" s="65"/>
    </row>
    <row r="3" spans="1:11" x14ac:dyDescent="0.25">
      <c r="B3" s="11" t="s">
        <v>50</v>
      </c>
      <c r="I3" s="69"/>
    </row>
    <row r="4" spans="1:11" x14ac:dyDescent="0.25">
      <c r="G4" s="85" t="s">
        <v>54</v>
      </c>
      <c r="H4" s="85"/>
      <c r="I4" s="85"/>
    </row>
    <row r="5" spans="1:11" x14ac:dyDescent="0.25">
      <c r="B5" s="14" t="s">
        <v>24</v>
      </c>
      <c r="C5" s="15" t="s">
        <v>14</v>
      </c>
      <c r="D5" s="16" t="s">
        <v>0</v>
      </c>
      <c r="E5" s="14" t="s">
        <v>1</v>
      </c>
      <c r="F5" s="16" t="s">
        <v>16</v>
      </c>
      <c r="G5" s="72" t="s">
        <v>2</v>
      </c>
      <c r="H5" s="73" t="s">
        <v>19</v>
      </c>
      <c r="I5" s="18" t="s">
        <v>2</v>
      </c>
      <c r="J5" s="14" t="s">
        <v>21</v>
      </c>
      <c r="K5" s="17" t="s">
        <v>3</v>
      </c>
    </row>
    <row r="6" spans="1:11" x14ac:dyDescent="0.25">
      <c r="B6" s="19" t="s">
        <v>7</v>
      </c>
      <c r="C6" s="20" t="s">
        <v>15</v>
      </c>
      <c r="D6" s="21" t="s">
        <v>4</v>
      </c>
      <c r="E6" s="22" t="s">
        <v>5</v>
      </c>
      <c r="F6" s="21" t="s">
        <v>17</v>
      </c>
      <c r="G6" s="74" t="s">
        <v>18</v>
      </c>
      <c r="H6" s="75" t="s">
        <v>20</v>
      </c>
      <c r="I6" s="24" t="s">
        <v>6</v>
      </c>
      <c r="J6" s="22" t="s">
        <v>18</v>
      </c>
      <c r="K6" s="23" t="s">
        <v>22</v>
      </c>
    </row>
    <row r="7" spans="1:11" x14ac:dyDescent="0.25">
      <c r="A7" s="11">
        <v>2020</v>
      </c>
      <c r="B7" s="25" t="s">
        <v>30</v>
      </c>
      <c r="C7" s="26">
        <v>34421.360000000001</v>
      </c>
      <c r="D7" s="27">
        <v>32081.11</v>
      </c>
      <c r="E7" s="28">
        <v>60.740400000000001</v>
      </c>
      <c r="F7" s="29">
        <v>1948619.4538440001</v>
      </c>
      <c r="G7" s="30">
        <v>27014.4176369048</v>
      </c>
      <c r="H7" s="29">
        <v>57.362115630351774</v>
      </c>
      <c r="I7" s="29">
        <v>1549604.1481747474</v>
      </c>
      <c r="J7" s="32">
        <v>39488.052363095201</v>
      </c>
      <c r="K7" s="31">
        <f>H7*J7</f>
        <v>2265118.2256692527</v>
      </c>
    </row>
    <row r="8" spans="1:11" x14ac:dyDescent="0.25">
      <c r="A8" s="11">
        <v>2020</v>
      </c>
      <c r="B8" s="25" t="s">
        <v>8</v>
      </c>
      <c r="C8" s="26">
        <f>+J7</f>
        <v>39488.052363095201</v>
      </c>
      <c r="D8" s="34">
        <v>31901.03</v>
      </c>
      <c r="E8" s="29">
        <v>59.530799999999999</v>
      </c>
      <c r="F8" s="29">
        <v>1899093.8367239998</v>
      </c>
      <c r="G8" s="30">
        <v>26497.448332618998</v>
      </c>
      <c r="H8" s="29">
        <v>58.331217107028607</v>
      </c>
      <c r="I8" s="29">
        <v>1545628.4114722719</v>
      </c>
      <c r="J8" s="32">
        <v>44891.634030476198</v>
      </c>
      <c r="K8" s="31">
        <f t="shared" ref="K8:K12" si="0">H8*J8</f>
        <v>2618583.6509209806</v>
      </c>
    </row>
    <row r="9" spans="1:11" x14ac:dyDescent="0.25">
      <c r="A9" s="11">
        <v>2020</v>
      </c>
      <c r="B9" s="36" t="s">
        <v>9</v>
      </c>
      <c r="C9" s="26">
        <f t="shared" ref="C9:C18" si="1">+J8</f>
        <v>44891.634030476198</v>
      </c>
      <c r="D9" s="34">
        <v>32114.14</v>
      </c>
      <c r="E9" s="29">
        <v>56.935200000000002</v>
      </c>
      <c r="F9" s="29">
        <v>1828424.983728</v>
      </c>
      <c r="G9" s="30">
        <v>31419.371097142801</v>
      </c>
      <c r="H9" s="29">
        <v>57.749028441542706</v>
      </c>
      <c r="I9" s="29">
        <v>1814438.1551042844</v>
      </c>
      <c r="J9" s="37">
        <f t="shared" ref="J9:J18" si="2">+C9+D9-G9</f>
        <v>45586.402933333397</v>
      </c>
      <c r="K9" s="31">
        <f t="shared" si="0"/>
        <v>2632570.4795446959</v>
      </c>
    </row>
    <row r="10" spans="1:11" x14ac:dyDescent="0.25">
      <c r="A10" s="11">
        <v>2020</v>
      </c>
      <c r="B10" s="25" t="s">
        <v>28</v>
      </c>
      <c r="C10" s="26">
        <f t="shared" si="1"/>
        <v>45586.402933333397</v>
      </c>
      <c r="D10" s="30">
        <v>0</v>
      </c>
      <c r="E10" s="29"/>
      <c r="F10" s="29">
        <v>0</v>
      </c>
      <c r="G10" s="30">
        <v>28354.9831430952</v>
      </c>
      <c r="H10" s="29">
        <v>57.749028441542713</v>
      </c>
      <c r="I10" s="29">
        <v>1637472.727990069</v>
      </c>
      <c r="J10" s="37">
        <f t="shared" si="2"/>
        <v>17231.419790238197</v>
      </c>
      <c r="K10" s="31">
        <f t="shared" si="0"/>
        <v>995097.75155462755</v>
      </c>
    </row>
    <row r="11" spans="1:11" x14ac:dyDescent="0.25">
      <c r="A11" s="11">
        <v>2020</v>
      </c>
      <c r="B11" s="25" t="s">
        <v>11</v>
      </c>
      <c r="C11" s="26">
        <f t="shared" si="1"/>
        <v>17231.419790238197</v>
      </c>
      <c r="D11" s="35">
        <v>32015.14</v>
      </c>
      <c r="E11" s="31">
        <v>57.796199999999999</v>
      </c>
      <c r="F11" s="31">
        <v>1850353.434468</v>
      </c>
      <c r="G11" s="30">
        <v>30351.7895935714</v>
      </c>
      <c r="H11" s="29">
        <v>57.779694625220522</v>
      </c>
      <c r="I11" s="29">
        <v>1753717.1340455017</v>
      </c>
      <c r="J11" s="37">
        <f t="shared" si="2"/>
        <v>18894.770196666799</v>
      </c>
      <c r="K11" s="31">
        <f t="shared" si="0"/>
        <v>1091734.0519771255</v>
      </c>
    </row>
    <row r="12" spans="1:11" ht="17.45" customHeight="1" x14ac:dyDescent="0.25">
      <c r="A12" s="11">
        <v>2020</v>
      </c>
      <c r="B12" s="36" t="s">
        <v>29</v>
      </c>
      <c r="C12" s="26">
        <f t="shared" si="1"/>
        <v>18894.770196666799</v>
      </c>
      <c r="D12" s="38">
        <v>32010.97</v>
      </c>
      <c r="E12" s="31">
        <v>68.329800000000006</v>
      </c>
      <c r="F12" s="31">
        <v>2187303.1779060001</v>
      </c>
      <c r="G12" s="30">
        <v>15451.2350045238</v>
      </c>
      <c r="H12" s="29">
        <v>64.413899438747976</v>
      </c>
      <c r="I12" s="29">
        <v>995274.29778585862</v>
      </c>
      <c r="J12" s="37">
        <f t="shared" si="2"/>
        <v>35454.505192142999</v>
      </c>
      <c r="K12" s="31">
        <f t="shared" si="0"/>
        <v>2283762.9320972669</v>
      </c>
    </row>
    <row r="13" spans="1:11" ht="17.45" customHeight="1" x14ac:dyDescent="0.25">
      <c r="A13" s="11">
        <v>2021</v>
      </c>
      <c r="B13" s="36" t="s">
        <v>33</v>
      </c>
      <c r="C13" s="26">
        <f t="shared" si="1"/>
        <v>35454.505192142999</v>
      </c>
      <c r="D13" s="38"/>
      <c r="E13" s="31"/>
      <c r="F13" s="31"/>
      <c r="G13" s="30">
        <v>16159.1938209524</v>
      </c>
      <c r="H13" s="76">
        <v>64.413917606796645</v>
      </c>
      <c r="I13" s="29">
        <v>1040876.9793750853</v>
      </c>
      <c r="J13" s="37">
        <f t="shared" si="2"/>
        <v>19295.311371190597</v>
      </c>
      <c r="K13" s="31">
        <f t="shared" ref="K13:K18" si="3">H13*J13</f>
        <v>1242886.5968613576</v>
      </c>
    </row>
    <row r="14" spans="1:11" ht="17.45" customHeight="1" x14ac:dyDescent="0.25">
      <c r="A14" s="11">
        <v>2021</v>
      </c>
      <c r="B14" s="36" t="s">
        <v>34</v>
      </c>
      <c r="C14" s="26">
        <f t="shared" si="1"/>
        <v>19295.311371190597</v>
      </c>
      <c r="D14" s="38">
        <v>32057.29</v>
      </c>
      <c r="E14" s="31">
        <v>72.904141093773049</v>
      </c>
      <c r="F14" s="31">
        <v>2337109.193244</v>
      </c>
      <c r="G14" s="30">
        <v>19614.333885</v>
      </c>
      <c r="H14" s="76">
        <v>69.713997935352893</v>
      </c>
      <c r="I14" s="29">
        <v>1367393.6319622123</v>
      </c>
      <c r="J14" s="37">
        <f t="shared" si="2"/>
        <v>31738.267486190598</v>
      </c>
      <c r="K14" s="31">
        <f t="shared" si="3"/>
        <v>2212601.5140039693</v>
      </c>
    </row>
    <row r="15" spans="1:11" ht="17.45" customHeight="1" x14ac:dyDescent="0.25">
      <c r="A15" s="11">
        <v>2021</v>
      </c>
      <c r="B15" s="36" t="s">
        <v>35</v>
      </c>
      <c r="C15" s="26">
        <f t="shared" si="1"/>
        <v>31738.267486190598</v>
      </c>
      <c r="D15" s="38"/>
      <c r="E15" s="31"/>
      <c r="F15" s="31"/>
      <c r="G15" s="30">
        <v>17681.2615914286</v>
      </c>
      <c r="H15" s="76">
        <v>69.714019900641304</v>
      </c>
      <c r="I15" s="29">
        <v>1232631.8224532981</v>
      </c>
      <c r="J15" s="37">
        <f t="shared" si="2"/>
        <v>14057.005894761998</v>
      </c>
      <c r="K15" s="31">
        <f t="shared" si="3"/>
        <v>979970.38869087002</v>
      </c>
    </row>
    <row r="16" spans="1:11" ht="17.45" customHeight="1" x14ac:dyDescent="0.25">
      <c r="A16" s="11">
        <v>2021</v>
      </c>
      <c r="B16" s="36" t="s">
        <v>36</v>
      </c>
      <c r="C16" s="26">
        <f t="shared" si="1"/>
        <v>14057.005894761998</v>
      </c>
      <c r="D16" s="38">
        <v>35597.230000000003</v>
      </c>
      <c r="E16" s="31">
        <v>73.479226903778738</v>
      </c>
      <c r="F16" s="31">
        <v>2615656.940316</v>
      </c>
      <c r="G16" s="30">
        <v>27702.928279285701</v>
      </c>
      <c r="H16" s="76">
        <v>72.413305556052819</v>
      </c>
      <c r="I16" s="29">
        <v>2006060.610285332</v>
      </c>
      <c r="J16" s="37">
        <f t="shared" si="2"/>
        <v>21951.3076154763</v>
      </c>
      <c r="K16" s="31">
        <f t="shared" si="3"/>
        <v>1589566.7457143946</v>
      </c>
    </row>
    <row r="17" spans="1:11" ht="17.45" customHeight="1" x14ac:dyDescent="0.25">
      <c r="A17" s="11">
        <v>2021</v>
      </c>
      <c r="B17" s="36" t="s">
        <v>37</v>
      </c>
      <c r="C17" s="26">
        <f t="shared" si="1"/>
        <v>21951.3076154763</v>
      </c>
      <c r="D17" s="38">
        <v>16499.93</v>
      </c>
      <c r="E17" s="31">
        <v>79.279200000000003</v>
      </c>
      <c r="F17" s="31">
        <v>1308101.250456</v>
      </c>
      <c r="G17" s="30">
        <v>26367.722260714301</v>
      </c>
      <c r="H17" s="76">
        <v>75.359551612106472</v>
      </c>
      <c r="I17" s="29">
        <v>1987059.7265999881</v>
      </c>
      <c r="J17" s="37">
        <f t="shared" si="2"/>
        <v>12083.515354762003</v>
      </c>
      <c r="K17" s="31">
        <f t="shared" si="3"/>
        <v>910608.29903286824</v>
      </c>
    </row>
    <row r="18" spans="1:11" ht="17.45" customHeight="1" x14ac:dyDescent="0.25">
      <c r="A18" s="11">
        <v>2021</v>
      </c>
      <c r="B18" s="25" t="s">
        <v>13</v>
      </c>
      <c r="C18" s="26">
        <f t="shared" si="1"/>
        <v>12083.515354762003</v>
      </c>
      <c r="D18" s="30">
        <v>35901.119999999995</v>
      </c>
      <c r="E18" s="28">
        <v>82.994576295558474</v>
      </c>
      <c r="F18" s="28">
        <v>2979598.2429359998</v>
      </c>
      <c r="G18" s="30">
        <v>28473.27</v>
      </c>
      <c r="H18" s="76">
        <v>81.071921675163978</v>
      </c>
      <c r="I18" s="28">
        <v>2308382.7152757961</v>
      </c>
      <c r="J18" s="37">
        <f t="shared" si="2"/>
        <v>19511.365354761994</v>
      </c>
      <c r="K18" s="31">
        <f t="shared" si="3"/>
        <v>1581823.8838167724</v>
      </c>
    </row>
    <row r="19" spans="1:11" x14ac:dyDescent="0.25">
      <c r="B19" s="84" t="s">
        <v>23</v>
      </c>
      <c r="C19" s="84"/>
      <c r="D19" s="37">
        <f>SUM(D7:D18)</f>
        <v>280177.96000000002</v>
      </c>
      <c r="E19" s="37">
        <f>+F19/D19</f>
        <v>67.650790638999567</v>
      </c>
      <c r="F19" s="39">
        <f>SUM(F7:F18)</f>
        <v>18954260.513621997</v>
      </c>
      <c r="G19" s="30">
        <f>SUM(G7:G18)</f>
        <v>295087.954645238</v>
      </c>
      <c r="H19" s="77">
        <f>+I19/G19</f>
        <v>65.195952791951441</v>
      </c>
      <c r="I19" s="28">
        <f>SUM(I7:I18)</f>
        <v>19238540.360524446</v>
      </c>
      <c r="J19" s="52"/>
      <c r="K19" s="52"/>
    </row>
    <row r="20" spans="1:11" s="33" customFormat="1" x14ac:dyDescent="0.25">
      <c r="B20" s="40"/>
      <c r="C20" s="41"/>
      <c r="D20" s="42"/>
      <c r="E20" s="42"/>
      <c r="F20" s="43"/>
      <c r="G20" s="78"/>
      <c r="H20" s="79"/>
      <c r="I20" s="44"/>
      <c r="J20" s="45"/>
      <c r="K20" s="45"/>
    </row>
    <row r="21" spans="1:11" x14ac:dyDescent="0.25">
      <c r="B21" s="14" t="s">
        <v>25</v>
      </c>
      <c r="C21" s="15" t="s">
        <v>14</v>
      </c>
      <c r="D21" s="16" t="s">
        <v>0</v>
      </c>
      <c r="E21" s="14" t="s">
        <v>1</v>
      </c>
      <c r="F21" s="16" t="s">
        <v>16</v>
      </c>
      <c r="G21" s="72" t="s">
        <v>2</v>
      </c>
      <c r="H21" s="73" t="s">
        <v>19</v>
      </c>
      <c r="I21" s="18" t="s">
        <v>2</v>
      </c>
      <c r="J21" s="14" t="s">
        <v>21</v>
      </c>
      <c r="K21" s="17" t="s">
        <v>3</v>
      </c>
    </row>
    <row r="22" spans="1:11" x14ac:dyDescent="0.25">
      <c r="B22" s="22" t="s">
        <v>7</v>
      </c>
      <c r="C22" s="20" t="s">
        <v>15</v>
      </c>
      <c r="D22" s="21" t="s">
        <v>4</v>
      </c>
      <c r="E22" s="22" t="s">
        <v>5</v>
      </c>
      <c r="F22" s="21" t="s">
        <v>17</v>
      </c>
      <c r="G22" s="74" t="s">
        <v>18</v>
      </c>
      <c r="H22" s="75" t="s">
        <v>20</v>
      </c>
      <c r="I22" s="24" t="s">
        <v>6</v>
      </c>
      <c r="J22" s="22" t="s">
        <v>18</v>
      </c>
      <c r="K22" s="23" t="s">
        <v>22</v>
      </c>
    </row>
    <row r="23" spans="1:11" x14ac:dyDescent="0.25">
      <c r="A23" s="11">
        <v>2020</v>
      </c>
      <c r="B23" s="25" t="s">
        <v>26</v>
      </c>
      <c r="C23" s="26">
        <v>39740.559999999998</v>
      </c>
      <c r="D23" s="37"/>
      <c r="E23" s="46"/>
      <c r="F23" s="39"/>
      <c r="G23" s="30">
        <v>5520.1249436999997</v>
      </c>
      <c r="H23" s="28">
        <f t="shared" ref="H23:H26" si="4">I23/G23</f>
        <v>77.281820638662367</v>
      </c>
      <c r="I23" s="28">
        <v>426605.30580202956</v>
      </c>
      <c r="J23" s="37">
        <f>+C23+D23-G23</f>
        <v>34220.435056299997</v>
      </c>
      <c r="K23" s="39">
        <f>H23*J23</f>
        <v>2644617.5241979705</v>
      </c>
    </row>
    <row r="24" spans="1:11" x14ac:dyDescent="0.25">
      <c r="A24" s="11">
        <v>2020</v>
      </c>
      <c r="B24" s="25" t="s">
        <v>27</v>
      </c>
      <c r="C24" s="26">
        <f>+J23</f>
        <v>34220.435056299997</v>
      </c>
      <c r="D24" s="37">
        <v>32182.12</v>
      </c>
      <c r="E24" s="37">
        <v>60.774000000000001</v>
      </c>
      <c r="F24" s="39">
        <v>1955836.1608799999</v>
      </c>
      <c r="G24" s="30">
        <v>9234.3240956000009</v>
      </c>
      <c r="H24" s="28">
        <f t="shared" si="4"/>
        <v>69.281275113245798</v>
      </c>
      <c r="I24" s="28">
        <v>639765.74815213832</v>
      </c>
      <c r="J24" s="37">
        <f>+C24+D24-G24</f>
        <v>57168.230960699999</v>
      </c>
      <c r="K24" s="39">
        <f t="shared" ref="K24:K26" si="5">H24*J24</f>
        <v>3960687.9369258326</v>
      </c>
    </row>
    <row r="25" spans="1:11" x14ac:dyDescent="0.25">
      <c r="A25" s="11">
        <v>2020</v>
      </c>
      <c r="B25" s="25" t="s">
        <v>9</v>
      </c>
      <c r="C25" s="26">
        <f t="shared" ref="C25:C34" si="6">+J24</f>
        <v>57168.230960699999</v>
      </c>
      <c r="D25" s="37"/>
      <c r="E25" s="31"/>
      <c r="F25" s="39"/>
      <c r="G25" s="30">
        <v>16758.657232900001</v>
      </c>
      <c r="H25" s="28">
        <f t="shared" si="4"/>
        <v>69.280752445332197</v>
      </c>
      <c r="I25" s="28">
        <v>1161052.3830687208</v>
      </c>
      <c r="J25" s="37">
        <f t="shared" ref="J25:J34" si="7">+C25+D25-G25</f>
        <v>40409.573727800002</v>
      </c>
      <c r="K25" s="28">
        <f>H25*J25</f>
        <v>2799605.6738571115</v>
      </c>
    </row>
    <row r="26" spans="1:11" x14ac:dyDescent="0.25">
      <c r="A26" s="11">
        <v>2020</v>
      </c>
      <c r="B26" s="25" t="s">
        <v>10</v>
      </c>
      <c r="C26" s="26">
        <f t="shared" si="6"/>
        <v>40409.573727800002</v>
      </c>
      <c r="D26" s="37"/>
      <c r="E26" s="31"/>
      <c r="F26" s="39"/>
      <c r="G26" s="30">
        <v>1935.0103297000001</v>
      </c>
      <c r="H26" s="28">
        <f t="shared" si="4"/>
        <v>69.279995872145733</v>
      </c>
      <c r="I26" s="28">
        <v>134057.50765417537</v>
      </c>
      <c r="J26" s="37">
        <f t="shared" si="7"/>
        <v>38474.563398099999</v>
      </c>
      <c r="K26" s="39">
        <f t="shared" si="5"/>
        <v>2665517.5934029771</v>
      </c>
    </row>
    <row r="27" spans="1:11" x14ac:dyDescent="0.25">
      <c r="A27" s="11">
        <v>2020</v>
      </c>
      <c r="B27" s="25" t="s">
        <v>11</v>
      </c>
      <c r="C27" s="26">
        <f t="shared" si="6"/>
        <v>38474.563398099999</v>
      </c>
      <c r="D27" s="37"/>
      <c r="E27" s="31"/>
      <c r="F27" s="39"/>
      <c r="G27" s="30">
        <v>2188.4472773000002</v>
      </c>
      <c r="H27" s="28">
        <v>69.279201248857873</v>
      </c>
      <c r="I27" s="28">
        <v>151613.87934658179</v>
      </c>
      <c r="J27" s="37">
        <f t="shared" si="7"/>
        <v>36286.116120799998</v>
      </c>
      <c r="K27" s="28">
        <f>H27*J27</f>
        <v>2513873.1412723288</v>
      </c>
    </row>
    <row r="28" spans="1:11" x14ac:dyDescent="0.25">
      <c r="A28" s="11">
        <v>2020</v>
      </c>
      <c r="B28" s="25" t="s">
        <v>12</v>
      </c>
      <c r="C28" s="26">
        <f t="shared" si="6"/>
        <v>36286.116120799998</v>
      </c>
      <c r="D28" s="37"/>
      <c r="E28" s="37"/>
      <c r="F28" s="39"/>
      <c r="G28" s="30">
        <v>2056.6140219999902</v>
      </c>
      <c r="H28" s="28">
        <v>69.278415978373687</v>
      </c>
      <c r="I28" s="28">
        <v>142478.96172307149</v>
      </c>
      <c r="J28" s="37">
        <f t="shared" si="7"/>
        <v>34229.502098800011</v>
      </c>
      <c r="K28" s="39">
        <f t="shared" ref="K28:K29" si="8">H28*J28</f>
        <v>2371365.6851332821</v>
      </c>
    </row>
    <row r="29" spans="1:11" x14ac:dyDescent="0.25">
      <c r="A29" s="11">
        <v>2021</v>
      </c>
      <c r="B29" s="25" t="s">
        <v>33</v>
      </c>
      <c r="C29" s="26">
        <f t="shared" si="6"/>
        <v>34229.502098800011</v>
      </c>
      <c r="D29" s="37"/>
      <c r="E29" s="37"/>
      <c r="F29" s="39"/>
      <c r="G29" s="30">
        <v>4149.38</v>
      </c>
      <c r="H29" s="28">
        <v>69.278420368395686</v>
      </c>
      <c r="I29" s="28">
        <v>287462.36800375959</v>
      </c>
      <c r="J29" s="37">
        <f t="shared" si="7"/>
        <v>30080.12209880001</v>
      </c>
      <c r="K29" s="39">
        <f t="shared" si="8"/>
        <v>2083903.3434933359</v>
      </c>
    </row>
    <row r="30" spans="1:11" x14ac:dyDescent="0.25">
      <c r="A30" s="11">
        <v>2021</v>
      </c>
      <c r="B30" s="25" t="s">
        <v>34</v>
      </c>
      <c r="C30" s="26">
        <f t="shared" si="6"/>
        <v>30080.12209880001</v>
      </c>
      <c r="D30" s="37"/>
      <c r="E30" s="37"/>
      <c r="F30" s="39"/>
      <c r="G30" s="30">
        <v>1607.29532639999</v>
      </c>
      <c r="H30" s="28">
        <v>69.278397337106838</v>
      </c>
      <c r="I30" s="28">
        <v>111350.84426041333</v>
      </c>
      <c r="J30" s="37">
        <f t="shared" si="7"/>
        <v>28472.826772400018</v>
      </c>
      <c r="K30" s="39">
        <f t="shared" ref="K30" si="9">H30*J30</f>
        <v>1972551.8064489416</v>
      </c>
    </row>
    <row r="31" spans="1:11" x14ac:dyDescent="0.25">
      <c r="A31" s="11">
        <v>2021</v>
      </c>
      <c r="B31" s="25" t="s">
        <v>35</v>
      </c>
      <c r="C31" s="26">
        <f t="shared" si="6"/>
        <v>28472.826772400018</v>
      </c>
      <c r="D31" s="37"/>
      <c r="E31" s="37"/>
      <c r="F31" s="39"/>
      <c r="G31" s="30">
        <v>2355.58084930001</v>
      </c>
      <c r="H31" s="28">
        <v>69.278421668515378</v>
      </c>
      <c r="I31" s="28">
        <v>163190.92335208567</v>
      </c>
      <c r="J31" s="37">
        <f t="shared" si="7"/>
        <v>26117.245923100007</v>
      </c>
      <c r="K31" s="39">
        <f>H31*J31</f>
        <v>1809361.5758808365</v>
      </c>
    </row>
    <row r="32" spans="1:11" x14ac:dyDescent="0.25">
      <c r="A32" s="11">
        <v>2021</v>
      </c>
      <c r="B32" s="25" t="s">
        <v>36</v>
      </c>
      <c r="C32" s="26">
        <f t="shared" si="6"/>
        <v>26117.245923100007</v>
      </c>
      <c r="D32" s="37">
        <v>12057.52</v>
      </c>
      <c r="E32" s="37">
        <v>74.974199999999996</v>
      </c>
      <c r="F32" s="39">
        <v>904002.91598399996</v>
      </c>
      <c r="G32" s="30">
        <v>18615.476729099999</v>
      </c>
      <c r="H32" s="28">
        <v>71.077436280524282</v>
      </c>
      <c r="I32" s="28">
        <v>1323140.3610441878</v>
      </c>
      <c r="J32" s="37">
        <f t="shared" si="7"/>
        <v>19559.289194000008</v>
      </c>
      <c r="K32" s="39">
        <f t="shared" ref="K32:K33" si="10">H32*J32</f>
        <v>1390224.1313788828</v>
      </c>
    </row>
    <row r="33" spans="1:11" x14ac:dyDescent="0.25">
      <c r="A33" s="11">
        <v>2021</v>
      </c>
      <c r="B33" s="25" t="s">
        <v>37</v>
      </c>
      <c r="C33" s="26">
        <f t="shared" si="6"/>
        <v>19559.289194000008</v>
      </c>
      <c r="D33" s="37"/>
      <c r="E33" s="37"/>
      <c r="F33" s="39"/>
      <c r="G33" s="30">
        <v>2344.0405820999999</v>
      </c>
      <c r="H33" s="28">
        <v>71.077436280524296</v>
      </c>
      <c r="I33" s="28">
        <v>166608.39511317582</v>
      </c>
      <c r="J33" s="37">
        <f t="shared" si="7"/>
        <v>17215.24861190001</v>
      </c>
      <c r="K33" s="39">
        <f t="shared" si="10"/>
        <v>1223615.7362657073</v>
      </c>
    </row>
    <row r="34" spans="1:11" x14ac:dyDescent="0.25">
      <c r="A34" s="11">
        <v>2021</v>
      </c>
      <c r="B34" s="25" t="s">
        <v>13</v>
      </c>
      <c r="C34" s="26">
        <f t="shared" si="6"/>
        <v>17215.24861190001</v>
      </c>
      <c r="D34" s="37"/>
      <c r="E34" s="37"/>
      <c r="F34" s="39"/>
      <c r="G34" s="30">
        <v>1078.6600000000001</v>
      </c>
      <c r="H34" s="28">
        <v>71.077436280524296</v>
      </c>
      <c r="I34" s="28">
        <v>76668.387418350336</v>
      </c>
      <c r="J34" s="37">
        <f t="shared" si="7"/>
        <v>16136.58861190001</v>
      </c>
      <c r="K34" s="39">
        <f>H34*J34</f>
        <v>1146947.3488473569</v>
      </c>
    </row>
    <row r="35" spans="1:11" x14ac:dyDescent="0.25">
      <c r="B35" s="84" t="s">
        <v>23</v>
      </c>
      <c r="C35" s="84"/>
      <c r="D35" s="37">
        <f>SUM(D23:D34)</f>
        <v>44239.64</v>
      </c>
      <c r="E35" s="28">
        <f>+F35/D35</f>
        <v>64.644266473777819</v>
      </c>
      <c r="F35" s="39">
        <f>SUM(F23:F34)</f>
        <v>2859839.0768639999</v>
      </c>
      <c r="G35" s="76">
        <f>SUM(G23:G34)</f>
        <v>67843.611388099991</v>
      </c>
      <c r="H35" s="80">
        <f>+I35/G35</f>
        <v>70.515041387932641</v>
      </c>
      <c r="I35" s="28">
        <f>SUM(I23:I34)</f>
        <v>4783995.0649386887</v>
      </c>
      <c r="J35" s="53"/>
      <c r="K35" s="52"/>
    </row>
    <row r="37" spans="1:11" ht="18.75" x14ac:dyDescent="0.3">
      <c r="F37" s="59"/>
      <c r="G37" s="60"/>
      <c r="H37" s="58"/>
      <c r="I37" s="61"/>
    </row>
    <row r="38" spans="1:11" ht="18.75" x14ac:dyDescent="0.3">
      <c r="D38" s="55"/>
      <c r="E38" s="56"/>
      <c r="F38" s="59"/>
      <c r="G38" s="81"/>
      <c r="H38" s="58"/>
      <c r="I38" s="83"/>
      <c r="J38" s="58"/>
      <c r="K38" s="63"/>
    </row>
    <row r="39" spans="1:11" ht="18.75" x14ac:dyDescent="0.3">
      <c r="F39" s="59"/>
      <c r="H39" s="58"/>
      <c r="I39" s="61"/>
      <c r="J39" s="58"/>
      <c r="K39" s="63"/>
    </row>
    <row r="40" spans="1:11" ht="18.75" x14ac:dyDescent="0.3">
      <c r="F40" s="59"/>
      <c r="H40" s="11"/>
      <c r="I40" s="61"/>
      <c r="J40" s="58"/>
      <c r="K40" s="63"/>
    </row>
    <row r="41" spans="1:11" ht="18.75" x14ac:dyDescent="0.3">
      <c r="F41" s="59"/>
      <c r="H41" s="58"/>
      <c r="I41" s="61"/>
      <c r="J41" s="58"/>
      <c r="K41" s="63"/>
    </row>
    <row r="42" spans="1:11" ht="18.75" x14ac:dyDescent="0.3">
      <c r="F42" s="59"/>
      <c r="H42" s="58"/>
      <c r="I42" s="61"/>
      <c r="J42" s="58"/>
      <c r="K42" s="63"/>
    </row>
    <row r="43" spans="1:11" ht="18.75" x14ac:dyDescent="0.3">
      <c r="F43" s="59"/>
      <c r="H43" s="58"/>
      <c r="I43" s="61"/>
      <c r="J43" s="58"/>
      <c r="K43" s="63"/>
    </row>
    <row r="44" spans="1:11" ht="18.75" x14ac:dyDescent="0.3">
      <c r="F44" s="59"/>
      <c r="G44" s="82"/>
      <c r="H44" s="58"/>
      <c r="I44" s="61"/>
      <c r="J44" s="58"/>
      <c r="K44" s="63"/>
    </row>
    <row r="45" spans="1:11" ht="18.75" x14ac:dyDescent="0.3">
      <c r="F45" s="59"/>
      <c r="H45" s="58"/>
      <c r="I45" s="61"/>
      <c r="J45" s="66"/>
      <c r="K45" s="67"/>
    </row>
    <row r="46" spans="1:11" ht="18.75" x14ac:dyDescent="0.3">
      <c r="F46" s="59"/>
      <c r="G46" s="82"/>
      <c r="H46" s="58"/>
      <c r="I46" s="61"/>
      <c r="J46" s="66"/>
      <c r="K46" s="67"/>
    </row>
    <row r="47" spans="1:11" ht="18.75" x14ac:dyDescent="0.3">
      <c r="F47" s="59"/>
      <c r="G47" s="82"/>
      <c r="H47" s="58"/>
      <c r="I47" s="61"/>
      <c r="J47" s="68"/>
      <c r="K47" s="67"/>
    </row>
    <row r="48" spans="1:11" ht="18.75" x14ac:dyDescent="0.3">
      <c r="F48" s="59"/>
      <c r="G48" s="82"/>
      <c r="H48" s="58"/>
      <c r="I48" s="61"/>
      <c r="J48" s="62"/>
      <c r="K48" s="63"/>
    </row>
    <row r="49" spans="2:11" ht="18.75" x14ac:dyDescent="0.3">
      <c r="F49" s="57"/>
      <c r="I49" s="61"/>
      <c r="J49" s="62"/>
      <c r="K49" s="63"/>
    </row>
    <row r="50" spans="2:11" ht="18.75" x14ac:dyDescent="0.3">
      <c r="I50" s="61"/>
      <c r="K50" s="63"/>
    </row>
    <row r="51" spans="2:11" ht="18.75" x14ac:dyDescent="0.3">
      <c r="I51" s="61"/>
    </row>
    <row r="59" spans="2:11" x14ac:dyDescent="0.3">
      <c r="B59" s="54"/>
      <c r="C59" s="54"/>
      <c r="D59" s="54"/>
      <c r="E59" s="54"/>
      <c r="F59" s="54"/>
      <c r="G59" s="54"/>
      <c r="H59" s="54"/>
      <c r="I59" s="54"/>
      <c r="J59" s="54"/>
      <c r="K59" s="54"/>
    </row>
  </sheetData>
  <mergeCells count="3">
    <mergeCell ref="B19:C19"/>
    <mergeCell ref="B35:C35"/>
    <mergeCell ref="G4:I4"/>
  </mergeCells>
  <pageMargins left="0.7" right="0.7" top="0.75" bottom="0.75" header="0.3" footer="0.3"/>
  <pageSetup scale="7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AB55"/>
  <sheetViews>
    <sheetView workbookViewId="0">
      <selection activeCell="O9" sqref="O9:AC22"/>
    </sheetView>
  </sheetViews>
  <sheetFormatPr defaultRowHeight="15" x14ac:dyDescent="0.25"/>
  <cols>
    <col min="3" max="3" width="16.85546875" bestFit="1" customWidth="1"/>
    <col min="4" max="4" width="14.28515625" bestFit="1" customWidth="1"/>
    <col min="5" max="5" width="11.7109375" customWidth="1"/>
    <col min="6" max="6" width="15.28515625" bestFit="1" customWidth="1"/>
    <col min="7" max="7" width="12.5703125" bestFit="1" customWidth="1"/>
    <col min="8" max="8" width="15.28515625" bestFit="1" customWidth="1"/>
    <col min="9" max="9" width="2.5703125" customWidth="1"/>
    <col min="10" max="10" width="13.28515625" bestFit="1" customWidth="1"/>
    <col min="11" max="11" width="14.28515625" bestFit="1" customWidth="1"/>
    <col min="12" max="12" width="15.28515625" bestFit="1" customWidth="1"/>
  </cols>
  <sheetData>
    <row r="1" spans="1:28" x14ac:dyDescent="0.25">
      <c r="A1" s="9" t="s">
        <v>31</v>
      </c>
    </row>
    <row r="2" spans="1:28" x14ac:dyDescent="0.25">
      <c r="A2" s="9" t="s">
        <v>40</v>
      </c>
    </row>
    <row r="3" spans="1:28" x14ac:dyDescent="0.25">
      <c r="A3" s="9" t="s">
        <v>50</v>
      </c>
    </row>
    <row r="5" spans="1:28" x14ac:dyDescent="0.25">
      <c r="A5" s="9" t="s">
        <v>44</v>
      </c>
    </row>
    <row r="6" spans="1:28" s="5" customFormat="1" ht="60" x14ac:dyDescent="0.25">
      <c r="B6" s="6" t="s">
        <v>39</v>
      </c>
      <c r="C6" s="6" t="s">
        <v>46</v>
      </c>
      <c r="D6" s="6" t="s">
        <v>47</v>
      </c>
      <c r="E6" s="6" t="s">
        <v>41</v>
      </c>
      <c r="F6" s="6" t="s">
        <v>42</v>
      </c>
      <c r="G6" s="6" t="s">
        <v>48</v>
      </c>
      <c r="H6" s="6" t="s">
        <v>49</v>
      </c>
      <c r="J6" s="6" t="s">
        <v>51</v>
      </c>
      <c r="K6" s="6" t="s">
        <v>52</v>
      </c>
      <c r="L6" s="6" t="s">
        <v>53</v>
      </c>
    </row>
    <row r="7" spans="1:28" x14ac:dyDescent="0.25">
      <c r="B7" s="1">
        <v>44042</v>
      </c>
      <c r="C7" s="3">
        <v>3411806.16</v>
      </c>
      <c r="D7" s="3">
        <f>+C7/42</f>
        <v>81233.48000000001</v>
      </c>
      <c r="E7" s="50">
        <v>0.82440000000000002</v>
      </c>
      <c r="F7" s="2">
        <f>+E7*C7</f>
        <v>2812692.9983040001</v>
      </c>
      <c r="G7" s="2">
        <v>19106.11</v>
      </c>
      <c r="H7" s="2">
        <f>+F7+G7</f>
        <v>2831799.108304</v>
      </c>
      <c r="J7" s="8">
        <v>0</v>
      </c>
      <c r="K7" s="8">
        <v>0</v>
      </c>
      <c r="L7" s="4">
        <f>+H7</f>
        <v>2831799.108304</v>
      </c>
    </row>
    <row r="8" spans="1:28" x14ac:dyDescent="0.25">
      <c r="B8" s="1">
        <f>+B7+30</f>
        <v>44072</v>
      </c>
      <c r="C8" s="3">
        <v>3281426.82</v>
      </c>
      <c r="D8" s="3">
        <f t="shared" ref="D8:D18" si="0">+C8/42</f>
        <v>78129.209999999992</v>
      </c>
      <c r="E8" s="50">
        <v>0.9</v>
      </c>
      <c r="F8" s="2">
        <f t="shared" ref="F8:F18" si="1">+E8*C8</f>
        <v>2953284.1379999998</v>
      </c>
      <c r="G8" s="3">
        <v>32814.269999999997</v>
      </c>
      <c r="H8" s="2">
        <f t="shared" ref="H8:H13" si="2">+F8+G8</f>
        <v>2986098.4079999998</v>
      </c>
      <c r="J8" s="2">
        <f>0.38-0.33</f>
        <v>4.9999999999999989E-2</v>
      </c>
      <c r="K8" s="2">
        <f>+J8*C8</f>
        <v>164071.34099999996</v>
      </c>
      <c r="L8" s="47">
        <f>+H8-K8</f>
        <v>2822027.0669999998</v>
      </c>
    </row>
    <row r="9" spans="1:28" x14ac:dyDescent="0.25">
      <c r="B9" s="1">
        <f t="shared" ref="B9:B11" si="3">+B8+30</f>
        <v>44102</v>
      </c>
      <c r="C9" s="3">
        <v>2432739.12</v>
      </c>
      <c r="D9" s="3">
        <f t="shared" si="0"/>
        <v>57922.36</v>
      </c>
      <c r="E9" s="50">
        <v>0.87270000000000003</v>
      </c>
      <c r="F9" s="2">
        <f t="shared" si="1"/>
        <v>2123051.4300240004</v>
      </c>
      <c r="G9" s="3">
        <v>17759</v>
      </c>
      <c r="H9" s="2">
        <f t="shared" si="2"/>
        <v>2140810.4300240004</v>
      </c>
      <c r="J9" s="2">
        <f t="shared" ref="J9:J18" si="4">0.38-0.33</f>
        <v>4.9999999999999989E-2</v>
      </c>
      <c r="K9" s="2">
        <f>+J9*C9</f>
        <v>121636.95599999998</v>
      </c>
      <c r="L9" s="47">
        <f t="shared" ref="L9:L11" si="5">+H9-K9</f>
        <v>2019173.4740240003</v>
      </c>
    </row>
    <row r="10" spans="1:28" x14ac:dyDescent="0.25">
      <c r="B10" s="1">
        <f t="shared" si="3"/>
        <v>44132</v>
      </c>
      <c r="C10" s="3">
        <v>2817141.18</v>
      </c>
      <c r="D10" s="3">
        <f t="shared" si="0"/>
        <v>67074.790000000008</v>
      </c>
      <c r="E10" s="50">
        <v>0.89759999999999995</v>
      </c>
      <c r="F10" s="2">
        <f t="shared" si="1"/>
        <v>2528665.9231679998</v>
      </c>
      <c r="G10" s="3">
        <v>34932.550000000003</v>
      </c>
      <c r="H10" s="2">
        <f t="shared" si="2"/>
        <v>2563598.4731679996</v>
      </c>
      <c r="J10" s="2">
        <f t="shared" si="4"/>
        <v>4.9999999999999989E-2</v>
      </c>
      <c r="K10" s="2">
        <f t="shared" ref="K10:K11" si="6">+J10*C10</f>
        <v>140857.05899999998</v>
      </c>
      <c r="L10" s="47">
        <f t="shared" si="5"/>
        <v>2422741.4141679998</v>
      </c>
    </row>
    <row r="11" spans="1:28" x14ac:dyDescent="0.25">
      <c r="B11" s="1">
        <f t="shared" si="3"/>
        <v>44162</v>
      </c>
      <c r="C11" s="3">
        <v>2549092.14</v>
      </c>
      <c r="D11" s="3">
        <f t="shared" si="0"/>
        <v>60692.670000000006</v>
      </c>
      <c r="E11" s="50">
        <v>0.92720000000000002</v>
      </c>
      <c r="F11" s="2">
        <f t="shared" si="1"/>
        <v>2363518.232208</v>
      </c>
      <c r="G11" s="3">
        <v>32628.38</v>
      </c>
      <c r="H11" s="2">
        <f t="shared" si="2"/>
        <v>2396146.6122079999</v>
      </c>
      <c r="J11" s="2">
        <f t="shared" si="4"/>
        <v>4.9999999999999989E-2</v>
      </c>
      <c r="K11" s="2">
        <f t="shared" si="6"/>
        <v>127454.60699999997</v>
      </c>
      <c r="L11" s="47">
        <f t="shared" si="5"/>
        <v>2268692.0052080001</v>
      </c>
      <c r="P11" s="2"/>
      <c r="AB11" s="5"/>
    </row>
    <row r="12" spans="1:28" x14ac:dyDescent="0.25">
      <c r="B12" s="1">
        <f>+B11+30</f>
        <v>44192</v>
      </c>
      <c r="C12" s="3">
        <v>3389542.8</v>
      </c>
      <c r="D12" s="3">
        <f t="shared" si="0"/>
        <v>80703.399999999994</v>
      </c>
      <c r="E12" s="50">
        <v>1.0234000000000001</v>
      </c>
      <c r="F12" s="2">
        <f t="shared" si="1"/>
        <v>3468858.10152</v>
      </c>
      <c r="G12" s="3">
        <v>22370.98</v>
      </c>
      <c r="H12" s="2">
        <f t="shared" si="2"/>
        <v>3491229.08152</v>
      </c>
      <c r="J12" s="2">
        <f t="shared" si="4"/>
        <v>4.9999999999999989E-2</v>
      </c>
      <c r="K12" s="2">
        <f t="shared" ref="K12" si="7">+J12*C12</f>
        <v>169477.13999999996</v>
      </c>
      <c r="L12" s="47">
        <f t="shared" ref="L12" si="8">+H12-K12</f>
        <v>3321751.9415199999</v>
      </c>
    </row>
    <row r="13" spans="1:28" x14ac:dyDescent="0.25">
      <c r="B13" s="1">
        <f>+B12+30</f>
        <v>44222</v>
      </c>
      <c r="C13" s="3">
        <v>3156111.84</v>
      </c>
      <c r="D13" s="3">
        <f t="shared" si="0"/>
        <v>75145.51999999999</v>
      </c>
      <c r="E13" s="51">
        <v>1.2466999999999999</v>
      </c>
      <c r="F13" s="2">
        <f t="shared" si="1"/>
        <v>3934724.6309279995</v>
      </c>
      <c r="G13" s="3">
        <v>41976.29</v>
      </c>
      <c r="H13" s="2">
        <f t="shared" si="2"/>
        <v>3976700.9209279995</v>
      </c>
      <c r="J13" s="2">
        <f t="shared" si="4"/>
        <v>4.9999999999999989E-2</v>
      </c>
      <c r="K13" s="2">
        <f t="shared" ref="K13" si="9">+J13*C13</f>
        <v>157805.59199999995</v>
      </c>
      <c r="L13" s="47">
        <f t="shared" ref="L13:L14" si="10">+H13-K13</f>
        <v>3818895.3289279994</v>
      </c>
    </row>
    <row r="14" spans="1:28" x14ac:dyDescent="0.25">
      <c r="B14" s="1">
        <f t="shared" ref="B14:B18" si="11">+B13+30</f>
        <v>44252</v>
      </c>
      <c r="C14" s="3">
        <v>2897456.94</v>
      </c>
      <c r="D14" s="3">
        <f t="shared" si="0"/>
        <v>68987.069999999992</v>
      </c>
      <c r="E14" s="51">
        <v>1.276</v>
      </c>
      <c r="F14" s="2">
        <f t="shared" si="1"/>
        <v>3697155.0554399998</v>
      </c>
      <c r="G14" s="3">
        <v>40564.39</v>
      </c>
      <c r="H14" s="2">
        <f>+F14+G14</f>
        <v>3737719.4454399999</v>
      </c>
      <c r="J14" s="2">
        <f t="shared" si="4"/>
        <v>4.9999999999999989E-2</v>
      </c>
      <c r="K14" s="2">
        <f>+J14*C14</f>
        <v>144872.84699999995</v>
      </c>
      <c r="L14" s="47">
        <f t="shared" si="10"/>
        <v>3592846.5984399999</v>
      </c>
    </row>
    <row r="15" spans="1:28" x14ac:dyDescent="0.25">
      <c r="B15" s="1">
        <f t="shared" si="11"/>
        <v>44282</v>
      </c>
      <c r="C15" s="3">
        <v>3239460.84</v>
      </c>
      <c r="D15" s="3">
        <f t="shared" si="0"/>
        <v>77130.01999999999</v>
      </c>
      <c r="E15" s="51">
        <v>1.3008</v>
      </c>
      <c r="F15" s="2">
        <f t="shared" si="1"/>
        <v>4213890.6606719997</v>
      </c>
      <c r="G15" s="3">
        <v>29803.040000000001</v>
      </c>
      <c r="H15" s="2">
        <f>+F15+G15</f>
        <v>4243693.7006719997</v>
      </c>
      <c r="J15" s="2">
        <f t="shared" si="4"/>
        <v>4.9999999999999989E-2</v>
      </c>
      <c r="K15" s="2">
        <f t="shared" ref="K15:K16" si="12">+J15*C15</f>
        <v>161973.04199999996</v>
      </c>
      <c r="L15" s="47">
        <f t="shared" ref="L15:L16" si="13">+H15-K15</f>
        <v>4081720.6586719998</v>
      </c>
    </row>
    <row r="16" spans="1:28" x14ac:dyDescent="0.25">
      <c r="B16" s="1">
        <f t="shared" si="11"/>
        <v>44312</v>
      </c>
      <c r="C16" s="3">
        <v>2583724.92</v>
      </c>
      <c r="D16" s="3">
        <f t="shared" si="0"/>
        <v>61517.259999999995</v>
      </c>
      <c r="E16" s="51">
        <v>1.2159</v>
      </c>
      <c r="F16" s="2">
        <f t="shared" si="1"/>
        <v>3141551.1302279998</v>
      </c>
      <c r="G16" s="3">
        <v>36430.519999999997</v>
      </c>
      <c r="H16" s="2">
        <f>+F16+G16</f>
        <v>3177981.6502279998</v>
      </c>
      <c r="J16" s="2">
        <f t="shared" si="4"/>
        <v>4.9999999999999989E-2</v>
      </c>
      <c r="K16" s="2">
        <f t="shared" si="12"/>
        <v>129186.24599999997</v>
      </c>
      <c r="L16" s="47">
        <f t="shared" si="13"/>
        <v>3048795.404228</v>
      </c>
    </row>
    <row r="17" spans="1:15" x14ac:dyDescent="0.25">
      <c r="B17" s="1">
        <f t="shared" si="11"/>
        <v>44342</v>
      </c>
      <c r="C17" s="3">
        <v>2952998.16</v>
      </c>
      <c r="D17" s="3">
        <f t="shared" si="0"/>
        <v>70309.48000000001</v>
      </c>
      <c r="E17" s="51">
        <v>1.1993</v>
      </c>
      <c r="F17" s="2">
        <f t="shared" si="1"/>
        <v>3541530.6932880003</v>
      </c>
      <c r="G17" s="3">
        <v>31597.08</v>
      </c>
      <c r="H17" s="2">
        <f t="shared" ref="H17:H18" si="14">+F17+G17</f>
        <v>3573127.7732880004</v>
      </c>
      <c r="J17" s="2">
        <f t="shared" si="4"/>
        <v>4.9999999999999989E-2</v>
      </c>
      <c r="K17" s="2">
        <f t="shared" ref="K17" si="15">+J17*C17</f>
        <v>147649.90799999997</v>
      </c>
      <c r="L17" s="47">
        <f t="shared" ref="L17" si="16">+H17-K17</f>
        <v>3425477.8652880006</v>
      </c>
    </row>
    <row r="18" spans="1:15" x14ac:dyDescent="0.25">
      <c r="B18" s="1">
        <f t="shared" si="11"/>
        <v>44372</v>
      </c>
      <c r="C18" s="3">
        <v>2847316.08</v>
      </c>
      <c r="D18" s="3">
        <f t="shared" si="0"/>
        <v>67793.240000000005</v>
      </c>
      <c r="E18" s="51">
        <v>1.3474999999999999</v>
      </c>
      <c r="F18" s="2">
        <f t="shared" si="1"/>
        <v>3836758.4177999999</v>
      </c>
      <c r="G18" s="3">
        <v>35591.449999999997</v>
      </c>
      <c r="H18" s="2">
        <f t="shared" si="14"/>
        <v>3872349.8678000001</v>
      </c>
      <c r="J18" s="2">
        <f t="shared" si="4"/>
        <v>4.9999999999999989E-2</v>
      </c>
      <c r="K18" s="2">
        <f t="shared" ref="K18" si="17">+J18*C18</f>
        <v>142365.80399999997</v>
      </c>
      <c r="L18" s="47">
        <f t="shared" ref="L18" si="18">+H18-K18</f>
        <v>3729984.0638000001</v>
      </c>
    </row>
    <row r="19" spans="1:15" ht="15.75" thickBot="1" x14ac:dyDescent="0.3">
      <c r="C19" s="10">
        <f t="shared" ref="C19:G19" si="19">SUM(C7:C18)</f>
        <v>35558817.000000007</v>
      </c>
      <c r="D19" s="10">
        <f t="shared" si="19"/>
        <v>846638.49999999988</v>
      </c>
      <c r="E19" s="7"/>
      <c r="F19" s="7">
        <f t="shared" si="19"/>
        <v>38615681.411579996</v>
      </c>
      <c r="G19" s="7">
        <f t="shared" si="19"/>
        <v>375574.06000000006</v>
      </c>
      <c r="H19" s="7">
        <f>SUM(H7:H18)</f>
        <v>38991255.471579999</v>
      </c>
      <c r="I19" s="48"/>
      <c r="J19" s="7"/>
      <c r="K19" s="7">
        <f t="shared" ref="K19:L19" si="20">SUM(K7:K18)</f>
        <v>1607350.5419999999</v>
      </c>
      <c r="L19" s="7">
        <f t="shared" si="20"/>
        <v>37383904.929579996</v>
      </c>
    </row>
    <row r="20" spans="1:15" ht="15.75" thickTop="1" x14ac:dyDescent="0.25"/>
    <row r="21" spans="1:15" x14ac:dyDescent="0.25">
      <c r="A21" s="9" t="s">
        <v>38</v>
      </c>
    </row>
    <row r="22" spans="1:15" s="5" customFormat="1" ht="60" x14ac:dyDescent="0.25">
      <c r="B22" s="6" t="s">
        <v>39</v>
      </c>
      <c r="C22" s="6" t="s">
        <v>46</v>
      </c>
      <c r="D22" s="6" t="s">
        <v>47</v>
      </c>
      <c r="E22" s="6" t="s">
        <v>41</v>
      </c>
      <c r="F22" s="6" t="s">
        <v>42</v>
      </c>
      <c r="G22" s="6" t="s">
        <v>48</v>
      </c>
      <c r="H22" s="6" t="s">
        <v>49</v>
      </c>
      <c r="J22" s="6" t="s">
        <v>51</v>
      </c>
      <c r="K22" s="6" t="s">
        <v>52</v>
      </c>
      <c r="L22" s="6" t="s">
        <v>53</v>
      </c>
      <c r="O22"/>
    </row>
    <row r="23" spans="1:15" x14ac:dyDescent="0.25">
      <c r="B23" s="1">
        <v>44042</v>
      </c>
      <c r="C23" s="3">
        <v>3704943.9</v>
      </c>
      <c r="D23" s="3">
        <f>+C23/42</f>
        <v>88212.95</v>
      </c>
      <c r="E23" s="49">
        <f>+E7</f>
        <v>0.82440000000000002</v>
      </c>
      <c r="F23" s="2">
        <f>+E23*C23</f>
        <v>3054355.75116</v>
      </c>
      <c r="G23" s="2">
        <v>20747.689999999999</v>
      </c>
      <c r="H23" s="2">
        <f>+F23+G23</f>
        <v>3075103.4411599999</v>
      </c>
      <c r="J23" s="8">
        <v>0</v>
      </c>
      <c r="K23" s="8"/>
      <c r="L23" s="4">
        <f>+H23</f>
        <v>3075103.4411599999</v>
      </c>
      <c r="N23" s="2"/>
    </row>
    <row r="24" spans="1:15" x14ac:dyDescent="0.25">
      <c r="B24" s="1">
        <f>+B23+30</f>
        <v>44072</v>
      </c>
      <c r="C24" s="3">
        <v>3521431.2</v>
      </c>
      <c r="D24" s="3">
        <f t="shared" ref="D24:D34" si="21">+C24/42</f>
        <v>83843.600000000006</v>
      </c>
      <c r="E24" s="49">
        <f t="shared" ref="E24:E34" si="22">+E8</f>
        <v>0.9</v>
      </c>
      <c r="F24" s="2">
        <f t="shared" ref="F24:F34" si="23">+E24*C24</f>
        <v>3169288.08</v>
      </c>
      <c r="G24" s="3">
        <v>35214.31</v>
      </c>
      <c r="H24" s="2">
        <f t="shared" ref="H24:H29" si="24">+F24+G24</f>
        <v>3204502.39</v>
      </c>
      <c r="I24" s="3"/>
      <c r="J24" s="2">
        <f>0.38-0.33</f>
        <v>4.9999999999999989E-2</v>
      </c>
      <c r="K24" s="2">
        <f>+J24*C24</f>
        <v>176071.55999999997</v>
      </c>
      <c r="L24" s="47">
        <f>+H24-K24</f>
        <v>3028430.83</v>
      </c>
    </row>
    <row r="25" spans="1:15" x14ac:dyDescent="0.25">
      <c r="B25" s="1">
        <f t="shared" ref="B25:B34" si="25">+B24+30</f>
        <v>44102</v>
      </c>
      <c r="C25" s="3">
        <v>2795367.96</v>
      </c>
      <c r="D25" s="3">
        <f t="shared" si="21"/>
        <v>66556.38</v>
      </c>
      <c r="E25" s="49">
        <f t="shared" si="22"/>
        <v>0.87270000000000003</v>
      </c>
      <c r="F25" s="2">
        <f t="shared" si="23"/>
        <v>2439517.6186919999</v>
      </c>
      <c r="G25" s="3">
        <v>20406.18</v>
      </c>
      <c r="H25" s="2">
        <f t="shared" si="24"/>
        <v>2459923.7986920001</v>
      </c>
      <c r="I25" s="3"/>
      <c r="J25" s="2">
        <f t="shared" ref="J25:J34" si="26">0.38-0.33</f>
        <v>4.9999999999999989E-2</v>
      </c>
      <c r="K25" s="2">
        <f>+J25*C25</f>
        <v>139768.39799999996</v>
      </c>
      <c r="L25" s="47">
        <f t="shared" ref="L25:L28" si="27">+H25-K25</f>
        <v>2320155.4006920001</v>
      </c>
      <c r="N25" s="2"/>
    </row>
    <row r="26" spans="1:15" x14ac:dyDescent="0.25">
      <c r="B26" s="1">
        <f t="shared" si="25"/>
        <v>44132</v>
      </c>
      <c r="C26" s="3">
        <v>3592562.82</v>
      </c>
      <c r="D26" s="3">
        <f t="shared" si="21"/>
        <v>85537.209999999992</v>
      </c>
      <c r="E26" s="49">
        <f t="shared" si="22"/>
        <v>0.89759999999999995</v>
      </c>
      <c r="F26" s="2">
        <f t="shared" si="23"/>
        <v>3224684.3872319995</v>
      </c>
      <c r="G26" s="3">
        <v>44547.78</v>
      </c>
      <c r="H26" s="2">
        <f t="shared" si="24"/>
        <v>3269232.1672319993</v>
      </c>
      <c r="I26" s="3"/>
      <c r="J26" s="2">
        <f t="shared" si="26"/>
        <v>4.9999999999999989E-2</v>
      </c>
      <c r="K26" s="2">
        <f t="shared" ref="K26:K28" si="28">+J26*C26</f>
        <v>179628.14099999995</v>
      </c>
      <c r="L26" s="47">
        <f t="shared" si="27"/>
        <v>3089604.0262319995</v>
      </c>
    </row>
    <row r="27" spans="1:15" x14ac:dyDescent="0.25">
      <c r="B27" s="1">
        <f t="shared" si="25"/>
        <v>44162</v>
      </c>
      <c r="C27" s="3">
        <v>3409357.14</v>
      </c>
      <c r="D27" s="3">
        <f t="shared" si="21"/>
        <v>81175.17</v>
      </c>
      <c r="E27" s="49">
        <f t="shared" si="22"/>
        <v>0.92720000000000002</v>
      </c>
      <c r="F27" s="2">
        <f t="shared" si="23"/>
        <v>3161155.9402080001</v>
      </c>
      <c r="G27" s="3">
        <v>43639.77</v>
      </c>
      <c r="H27" s="2">
        <f t="shared" si="24"/>
        <v>3204795.7102080001</v>
      </c>
      <c r="I27" s="3"/>
      <c r="J27" s="2">
        <f t="shared" si="26"/>
        <v>4.9999999999999989E-2</v>
      </c>
      <c r="K27" s="2">
        <f t="shared" si="28"/>
        <v>170467.85699999996</v>
      </c>
      <c r="L27" s="47">
        <f t="shared" si="27"/>
        <v>3034327.8532080003</v>
      </c>
      <c r="N27" s="2"/>
    </row>
    <row r="28" spans="1:15" x14ac:dyDescent="0.25">
      <c r="B28" s="1">
        <f t="shared" si="25"/>
        <v>44192</v>
      </c>
      <c r="C28" s="3">
        <v>3372352.2</v>
      </c>
      <c r="D28" s="3">
        <f t="shared" si="21"/>
        <v>80294.100000000006</v>
      </c>
      <c r="E28" s="49">
        <f t="shared" si="22"/>
        <v>1.0234000000000001</v>
      </c>
      <c r="F28" s="2">
        <f t="shared" si="23"/>
        <v>3451265.2414800003</v>
      </c>
      <c r="G28" s="3">
        <v>22257.53</v>
      </c>
      <c r="H28" s="2">
        <f t="shared" si="24"/>
        <v>3473522.7714800001</v>
      </c>
      <c r="I28" s="3"/>
      <c r="J28" s="2">
        <f t="shared" si="26"/>
        <v>4.9999999999999989E-2</v>
      </c>
      <c r="K28" s="2">
        <f t="shared" si="28"/>
        <v>168617.61</v>
      </c>
      <c r="L28" s="47">
        <f t="shared" si="27"/>
        <v>3304905.1614800002</v>
      </c>
      <c r="N28" s="2"/>
    </row>
    <row r="29" spans="1:15" x14ac:dyDescent="0.25">
      <c r="B29" s="1">
        <f t="shared" si="25"/>
        <v>44222</v>
      </c>
      <c r="C29" s="3">
        <v>3263754.9</v>
      </c>
      <c r="D29" s="3">
        <f t="shared" si="21"/>
        <v>77708.45</v>
      </c>
      <c r="E29" s="49">
        <f t="shared" si="22"/>
        <v>1.2466999999999999</v>
      </c>
      <c r="F29" s="2">
        <f t="shared" si="23"/>
        <v>4068923.2338299998</v>
      </c>
      <c r="G29" s="3">
        <v>43407.94</v>
      </c>
      <c r="H29" s="2">
        <f t="shared" si="24"/>
        <v>4112331.1738299998</v>
      </c>
      <c r="I29" s="3"/>
      <c r="J29" s="2">
        <f t="shared" si="26"/>
        <v>4.9999999999999989E-2</v>
      </c>
      <c r="K29" s="2">
        <f t="shared" ref="K29" si="29">+J29*C29</f>
        <v>163187.74499999997</v>
      </c>
      <c r="L29" s="47">
        <f t="shared" ref="L29" si="30">+H29-K29</f>
        <v>3949143.4288299996</v>
      </c>
    </row>
    <row r="30" spans="1:15" x14ac:dyDescent="0.25">
      <c r="B30" s="1">
        <f t="shared" si="25"/>
        <v>44252</v>
      </c>
      <c r="C30" s="3">
        <v>2985724.14</v>
      </c>
      <c r="D30" s="3">
        <f t="shared" si="21"/>
        <v>71088.67</v>
      </c>
      <c r="E30" s="49">
        <f t="shared" si="22"/>
        <v>1.276</v>
      </c>
      <c r="F30" s="2">
        <f t="shared" si="23"/>
        <v>3809784.0026400001</v>
      </c>
      <c r="G30" s="3">
        <v>41800.14</v>
      </c>
      <c r="H30" s="2">
        <f>+F30+G30</f>
        <v>3851584.1426400002</v>
      </c>
      <c r="I30" s="3"/>
      <c r="J30" s="2">
        <f t="shared" si="26"/>
        <v>4.9999999999999989E-2</v>
      </c>
      <c r="K30" s="2">
        <f t="shared" ref="K30" si="31">+J30*C30</f>
        <v>149286.20699999997</v>
      </c>
      <c r="L30" s="47">
        <f t="shared" ref="L30" si="32">+H30-K30</f>
        <v>3702297.9356400003</v>
      </c>
    </row>
    <row r="31" spans="1:15" x14ac:dyDescent="0.25">
      <c r="B31" s="1">
        <f t="shared" si="25"/>
        <v>44282</v>
      </c>
      <c r="C31" s="3">
        <v>3317015.94</v>
      </c>
      <c r="D31" s="3">
        <f t="shared" si="21"/>
        <v>78976.569999999992</v>
      </c>
      <c r="E31" s="49">
        <f t="shared" si="22"/>
        <v>1.3008</v>
      </c>
      <c r="F31" s="2">
        <f t="shared" si="23"/>
        <v>4314774.3347519999</v>
      </c>
      <c r="G31" s="3">
        <v>30516.55</v>
      </c>
      <c r="H31" s="2">
        <f>+F31+G31</f>
        <v>4345290.8847519998</v>
      </c>
      <c r="I31" s="3"/>
      <c r="J31" s="2">
        <f t="shared" si="26"/>
        <v>4.9999999999999989E-2</v>
      </c>
      <c r="K31" s="2">
        <f t="shared" ref="K31:K32" si="33">+J31*C31</f>
        <v>165850.79699999996</v>
      </c>
      <c r="L31" s="47">
        <f t="shared" ref="L31:L32" si="34">+H31-K31</f>
        <v>4179440.087752</v>
      </c>
    </row>
    <row r="32" spans="1:15" x14ac:dyDescent="0.25">
      <c r="B32" s="1">
        <f t="shared" si="25"/>
        <v>44312</v>
      </c>
      <c r="C32" s="3">
        <v>2377475.1</v>
      </c>
      <c r="D32" s="3">
        <f t="shared" si="21"/>
        <v>56606.55</v>
      </c>
      <c r="E32" s="49">
        <f t="shared" si="22"/>
        <v>1.2159</v>
      </c>
      <c r="F32" s="2">
        <f t="shared" si="23"/>
        <v>2890771.9740900001</v>
      </c>
      <c r="G32" s="3">
        <v>33522.400000000001</v>
      </c>
      <c r="H32" s="2">
        <f>+F32+G32</f>
        <v>2924294.3740900001</v>
      </c>
      <c r="I32" s="3"/>
      <c r="J32" s="2">
        <f t="shared" si="26"/>
        <v>4.9999999999999989E-2</v>
      </c>
      <c r="K32" s="2">
        <f t="shared" si="33"/>
        <v>118873.75499999998</v>
      </c>
      <c r="L32" s="47">
        <f t="shared" si="34"/>
        <v>2805420.6190900002</v>
      </c>
    </row>
    <row r="33" spans="1:12" x14ac:dyDescent="0.25">
      <c r="B33" s="1">
        <f t="shared" si="25"/>
        <v>44342</v>
      </c>
      <c r="C33" s="3">
        <v>3496437.84</v>
      </c>
      <c r="D33" s="3">
        <f t="shared" si="21"/>
        <v>83248.51999999999</v>
      </c>
      <c r="E33" s="49">
        <f t="shared" si="22"/>
        <v>1.1993</v>
      </c>
      <c r="F33" s="2">
        <f t="shared" si="23"/>
        <v>4193277.9015119998</v>
      </c>
      <c r="G33" s="3">
        <v>37411.89</v>
      </c>
      <c r="H33" s="2">
        <f t="shared" ref="H33:H34" si="35">+F33+G33</f>
        <v>4230689.7915119994</v>
      </c>
      <c r="I33" s="3"/>
      <c r="J33" s="2">
        <f t="shared" si="26"/>
        <v>4.9999999999999989E-2</v>
      </c>
      <c r="K33" s="2">
        <f t="shared" ref="K33" si="36">+J33*C33</f>
        <v>174821.89199999996</v>
      </c>
      <c r="L33" s="47">
        <f t="shared" ref="L33" si="37">+H33-K33</f>
        <v>4055867.8995119995</v>
      </c>
    </row>
    <row r="34" spans="1:12" x14ac:dyDescent="0.25">
      <c r="B34" s="1">
        <f t="shared" si="25"/>
        <v>44372</v>
      </c>
      <c r="C34" s="3">
        <v>3535751.94</v>
      </c>
      <c r="D34" s="3">
        <f t="shared" si="21"/>
        <v>84184.569999999992</v>
      </c>
      <c r="E34" s="49">
        <f t="shared" si="22"/>
        <v>1.3474999999999999</v>
      </c>
      <c r="F34" s="2">
        <f t="shared" si="23"/>
        <v>4764425.7391499998</v>
      </c>
      <c r="G34" s="3">
        <v>44196.9</v>
      </c>
      <c r="H34" s="2">
        <f t="shared" si="35"/>
        <v>4808622.6391500002</v>
      </c>
      <c r="I34" s="3"/>
      <c r="J34" s="2">
        <f t="shared" si="26"/>
        <v>4.9999999999999989E-2</v>
      </c>
      <c r="K34" s="2">
        <f t="shared" ref="K34" si="38">+J34*C34</f>
        <v>176787.59699999995</v>
      </c>
      <c r="L34" s="47">
        <f t="shared" ref="L34" si="39">+H34-K34</f>
        <v>4631835.0421500001</v>
      </c>
    </row>
    <row r="35" spans="1:12" ht="15.75" thickBot="1" x14ac:dyDescent="0.3">
      <c r="C35" s="10">
        <f t="shared" ref="C35:G35" si="40">SUM(C23:C34)</f>
        <v>39372175.079999998</v>
      </c>
      <c r="D35" s="10">
        <f t="shared" si="40"/>
        <v>937432.74</v>
      </c>
      <c r="E35" s="7"/>
      <c r="F35" s="7">
        <f t="shared" si="40"/>
        <v>42542224.204746</v>
      </c>
      <c r="G35" s="7">
        <f t="shared" si="40"/>
        <v>417669.08</v>
      </c>
      <c r="H35" s="7">
        <f>SUM(H23:H34)</f>
        <v>42959893.284745999</v>
      </c>
      <c r="I35" s="3"/>
      <c r="J35" s="7"/>
      <c r="K35" s="7">
        <f>SUM(K23:K34)</f>
        <v>1783361.5589999994</v>
      </c>
      <c r="L35" s="7">
        <f t="shared" ref="L35" si="41">SUM(L23:L34)</f>
        <v>41176531.725745998</v>
      </c>
    </row>
    <row r="36" spans="1:12" ht="15.75" thickTop="1" x14ac:dyDescent="0.25">
      <c r="F36" s="3"/>
      <c r="G36" s="3"/>
      <c r="H36" s="2"/>
      <c r="I36" s="3"/>
    </row>
    <row r="37" spans="1:12" x14ac:dyDescent="0.25">
      <c r="A37" s="9" t="s">
        <v>45</v>
      </c>
    </row>
    <row r="38" spans="1:12" ht="45" x14ac:dyDescent="0.25">
      <c r="B38" s="6" t="s">
        <v>39</v>
      </c>
      <c r="C38" s="6" t="s">
        <v>46</v>
      </c>
      <c r="D38" s="6" t="s">
        <v>47</v>
      </c>
      <c r="E38" s="6" t="s">
        <v>41</v>
      </c>
      <c r="F38" s="6" t="s">
        <v>42</v>
      </c>
      <c r="G38" s="6" t="s">
        <v>48</v>
      </c>
      <c r="H38" s="5" t="s">
        <v>43</v>
      </c>
      <c r="K38" s="6" t="s">
        <v>52</v>
      </c>
      <c r="L38" s="6" t="s">
        <v>53</v>
      </c>
    </row>
    <row r="39" spans="1:12" x14ac:dyDescent="0.25">
      <c r="B39" s="1">
        <v>44042</v>
      </c>
      <c r="C39" s="8">
        <f t="shared" ref="C39:D43" si="42">+C7+C23</f>
        <v>7116750.0600000005</v>
      </c>
      <c r="D39" s="8">
        <f t="shared" si="42"/>
        <v>169446.43</v>
      </c>
      <c r="E39" s="8"/>
      <c r="F39" s="2">
        <f t="shared" ref="F39:H43" si="43">+F7+F23</f>
        <v>5867048.7494639996</v>
      </c>
      <c r="G39" s="2">
        <f t="shared" si="43"/>
        <v>39853.800000000003</v>
      </c>
      <c r="H39" s="2">
        <f t="shared" si="43"/>
        <v>5906902.5494640004</v>
      </c>
      <c r="K39" s="2">
        <f>+K7+K23</f>
        <v>0</v>
      </c>
      <c r="L39" s="2">
        <f>+L7+L23</f>
        <v>5906902.5494640004</v>
      </c>
    </row>
    <row r="40" spans="1:12" x14ac:dyDescent="0.25">
      <c r="B40" s="1">
        <f>+B39+30</f>
        <v>44072</v>
      </c>
      <c r="C40" s="8">
        <f t="shared" si="42"/>
        <v>6802858.0199999996</v>
      </c>
      <c r="D40" s="8">
        <f t="shared" si="42"/>
        <v>161972.81</v>
      </c>
      <c r="E40" s="8"/>
      <c r="F40" s="8">
        <f t="shared" si="43"/>
        <v>6122572.2180000003</v>
      </c>
      <c r="G40" s="8">
        <f t="shared" si="43"/>
        <v>68028.579999999987</v>
      </c>
      <c r="H40" s="8">
        <f t="shared" si="43"/>
        <v>6190600.7980000004</v>
      </c>
      <c r="K40" s="2">
        <f>+K8+K24</f>
        <v>340142.90099999995</v>
      </c>
      <c r="L40" s="2">
        <f>+L8+L24</f>
        <v>5850457.8969999999</v>
      </c>
    </row>
    <row r="41" spans="1:12" x14ac:dyDescent="0.25">
      <c r="B41" s="1">
        <f t="shared" ref="B41:B50" si="44">+B40+30</f>
        <v>44102</v>
      </c>
      <c r="C41" s="8">
        <f t="shared" si="42"/>
        <v>5228107.08</v>
      </c>
      <c r="D41" s="8">
        <f t="shared" si="42"/>
        <v>124478.74</v>
      </c>
      <c r="E41" s="8"/>
      <c r="F41" s="8">
        <f t="shared" si="43"/>
        <v>4562569.0487160003</v>
      </c>
      <c r="G41" s="8">
        <f t="shared" si="43"/>
        <v>38165.18</v>
      </c>
      <c r="H41" s="8">
        <f t="shared" si="43"/>
        <v>4600734.2287160009</v>
      </c>
      <c r="K41" s="2">
        <f t="shared" ref="K41:L41" si="45">+K9+K25</f>
        <v>261405.35399999993</v>
      </c>
      <c r="L41" s="2">
        <f t="shared" si="45"/>
        <v>4339328.8747160006</v>
      </c>
    </row>
    <row r="42" spans="1:12" x14ac:dyDescent="0.25">
      <c r="B42" s="1">
        <f t="shared" si="44"/>
        <v>44132</v>
      </c>
      <c r="C42" s="8">
        <f t="shared" si="42"/>
        <v>6409704</v>
      </c>
      <c r="D42" s="8">
        <f t="shared" si="42"/>
        <v>152612</v>
      </c>
      <c r="E42" s="8"/>
      <c r="F42" s="8">
        <f t="shared" si="43"/>
        <v>5753350.3103999998</v>
      </c>
      <c r="G42" s="8">
        <f t="shared" si="43"/>
        <v>79480.33</v>
      </c>
      <c r="H42" s="8">
        <f t="shared" si="43"/>
        <v>5832830.640399999</v>
      </c>
      <c r="K42" s="2">
        <f t="shared" ref="K42:L42" si="46">+K10+K26</f>
        <v>320485.19999999995</v>
      </c>
      <c r="L42" s="2">
        <f t="shared" si="46"/>
        <v>5512345.4403999988</v>
      </c>
    </row>
    <row r="43" spans="1:12" x14ac:dyDescent="0.25">
      <c r="B43" s="1">
        <f t="shared" si="44"/>
        <v>44162</v>
      </c>
      <c r="C43" s="8">
        <f t="shared" si="42"/>
        <v>5958449.2800000003</v>
      </c>
      <c r="D43" s="8">
        <f t="shared" si="42"/>
        <v>141867.84</v>
      </c>
      <c r="E43" s="8"/>
      <c r="F43" s="8">
        <f t="shared" si="43"/>
        <v>5524674.1724159997</v>
      </c>
      <c r="G43" s="8">
        <f t="shared" si="43"/>
        <v>76268.149999999994</v>
      </c>
      <c r="H43" s="8">
        <f t="shared" si="43"/>
        <v>5600942.3224160001</v>
      </c>
      <c r="K43" s="2">
        <f t="shared" ref="K43:L43" si="47">+K11+K27</f>
        <v>297922.46399999992</v>
      </c>
      <c r="L43" s="2">
        <f t="shared" si="47"/>
        <v>5303019.8584160004</v>
      </c>
    </row>
    <row r="44" spans="1:12" x14ac:dyDescent="0.25">
      <c r="B44" s="1">
        <f t="shared" si="44"/>
        <v>44192</v>
      </c>
      <c r="C44" s="8">
        <f t="shared" ref="C44:H44" si="48">+C12+C28</f>
        <v>6761895</v>
      </c>
      <c r="D44" s="8">
        <f t="shared" si="48"/>
        <v>160997.5</v>
      </c>
      <c r="E44" s="8"/>
      <c r="F44" s="8">
        <f t="shared" si="48"/>
        <v>6920123.3430000003</v>
      </c>
      <c r="G44" s="8">
        <f t="shared" si="48"/>
        <v>44628.509999999995</v>
      </c>
      <c r="H44" s="8">
        <f t="shared" si="48"/>
        <v>6964751.8530000001</v>
      </c>
      <c r="K44" s="2">
        <f t="shared" ref="K44" si="49">+K12+K28</f>
        <v>338094.74999999994</v>
      </c>
      <c r="L44" s="2">
        <f>+L12+L28</f>
        <v>6626657.1030000001</v>
      </c>
    </row>
    <row r="45" spans="1:12" x14ac:dyDescent="0.25">
      <c r="B45" s="1">
        <f t="shared" si="44"/>
        <v>44222</v>
      </c>
      <c r="C45" s="8">
        <f t="shared" ref="C45:D45" si="50">+C13+C29</f>
        <v>6419866.7400000002</v>
      </c>
      <c r="D45" s="8">
        <f t="shared" si="50"/>
        <v>152853.96999999997</v>
      </c>
      <c r="E45" s="8"/>
      <c r="F45" s="8">
        <f t="shared" ref="F45:H45" si="51">+F13+F29</f>
        <v>8003647.8647579998</v>
      </c>
      <c r="G45" s="8">
        <f t="shared" si="51"/>
        <v>85384.23000000001</v>
      </c>
      <c r="H45" s="8">
        <f t="shared" si="51"/>
        <v>8089032.0947579993</v>
      </c>
      <c r="K45" s="2">
        <f t="shared" ref="K45:L45" si="52">+K13+K29</f>
        <v>320993.33699999994</v>
      </c>
      <c r="L45" s="2">
        <f t="shared" si="52"/>
        <v>7768038.757757999</v>
      </c>
    </row>
    <row r="46" spans="1:12" x14ac:dyDescent="0.25">
      <c r="B46" s="1">
        <f t="shared" si="44"/>
        <v>44252</v>
      </c>
      <c r="C46" s="8">
        <f t="shared" ref="C46:D46" si="53">+C14+C30</f>
        <v>5883181.0800000001</v>
      </c>
      <c r="D46" s="8">
        <f t="shared" si="53"/>
        <v>140075.74</v>
      </c>
      <c r="E46" s="8"/>
      <c r="F46" s="8">
        <f t="shared" ref="F46:H46" si="54">+F14+F30</f>
        <v>7506939.0580799999</v>
      </c>
      <c r="G46" s="8">
        <f t="shared" si="54"/>
        <v>82364.53</v>
      </c>
      <c r="H46" s="8">
        <f t="shared" si="54"/>
        <v>7589303.5880800001</v>
      </c>
      <c r="K46" s="2">
        <f t="shared" ref="K46:L46" si="55">+K14+K30</f>
        <v>294159.05399999989</v>
      </c>
      <c r="L46" s="2">
        <f t="shared" si="55"/>
        <v>7295144.5340800006</v>
      </c>
    </row>
    <row r="47" spans="1:12" x14ac:dyDescent="0.25">
      <c r="B47" s="1">
        <f t="shared" si="44"/>
        <v>44282</v>
      </c>
      <c r="C47" s="8">
        <f t="shared" ref="C47:D47" si="56">+C15+C31</f>
        <v>6556476.7799999993</v>
      </c>
      <c r="D47" s="8">
        <f t="shared" si="56"/>
        <v>156106.58999999997</v>
      </c>
      <c r="E47" s="8"/>
      <c r="F47" s="8">
        <f t="shared" ref="F47:H47" si="57">+F15+F31</f>
        <v>8528664.9954239987</v>
      </c>
      <c r="G47" s="8">
        <f t="shared" si="57"/>
        <v>60319.59</v>
      </c>
      <c r="H47" s="8">
        <f t="shared" si="57"/>
        <v>8588984.5854239985</v>
      </c>
      <c r="K47" s="2">
        <f t="shared" ref="K47:L47" si="58">+K15+K31</f>
        <v>327823.83899999992</v>
      </c>
      <c r="L47" s="2">
        <f t="shared" si="58"/>
        <v>8261160.7464239998</v>
      </c>
    </row>
    <row r="48" spans="1:12" x14ac:dyDescent="0.25">
      <c r="B48" s="1">
        <f t="shared" si="44"/>
        <v>44312</v>
      </c>
      <c r="C48" s="8">
        <f t="shared" ref="C48:D48" si="59">+C16+C32</f>
        <v>4961200.0199999996</v>
      </c>
      <c r="D48" s="8">
        <f t="shared" si="59"/>
        <v>118123.81</v>
      </c>
      <c r="E48" s="8"/>
      <c r="F48" s="8">
        <f t="shared" ref="F48:H48" si="60">+F16+F32</f>
        <v>6032323.1043180004</v>
      </c>
      <c r="G48" s="8">
        <f t="shared" si="60"/>
        <v>69952.92</v>
      </c>
      <c r="H48" s="8">
        <f t="shared" si="60"/>
        <v>6102276.0243180003</v>
      </c>
      <c r="K48" s="2">
        <f t="shared" ref="K48:L48" si="61">+K16+K32</f>
        <v>248060.00099999993</v>
      </c>
      <c r="L48" s="2">
        <f t="shared" si="61"/>
        <v>5854216.0233180001</v>
      </c>
    </row>
    <row r="49" spans="2:12" x14ac:dyDescent="0.25">
      <c r="B49" s="1">
        <f t="shared" si="44"/>
        <v>44342</v>
      </c>
      <c r="C49" s="8">
        <f t="shared" ref="C49:D49" si="62">+C17+C33</f>
        <v>6449436</v>
      </c>
      <c r="D49" s="8">
        <f t="shared" si="62"/>
        <v>153558</v>
      </c>
      <c r="E49" s="8"/>
      <c r="F49" s="8">
        <f t="shared" ref="F49:H49" si="63">+F17+F33</f>
        <v>7734808.5948000001</v>
      </c>
      <c r="G49" s="8">
        <f t="shared" si="63"/>
        <v>69008.97</v>
      </c>
      <c r="H49" s="8">
        <f t="shared" si="63"/>
        <v>7803817.5647999998</v>
      </c>
      <c r="K49" s="2">
        <f t="shared" ref="K49:L49" si="64">+K17+K33</f>
        <v>322471.79999999993</v>
      </c>
      <c r="L49" s="2">
        <f t="shared" si="64"/>
        <v>7481345.7648</v>
      </c>
    </row>
    <row r="50" spans="2:12" x14ac:dyDescent="0.25">
      <c r="B50" s="1">
        <f t="shared" si="44"/>
        <v>44372</v>
      </c>
      <c r="C50" s="8">
        <f t="shared" ref="C50:D50" si="65">+C18+C34</f>
        <v>6383068.0199999996</v>
      </c>
      <c r="D50" s="8">
        <f t="shared" si="65"/>
        <v>151977.81</v>
      </c>
      <c r="E50" s="8"/>
      <c r="F50" s="8">
        <f t="shared" ref="F50:H50" si="66">+F18+F34</f>
        <v>8601184.1569500007</v>
      </c>
      <c r="G50" s="8">
        <f t="shared" si="66"/>
        <v>79788.350000000006</v>
      </c>
      <c r="H50" s="8">
        <f t="shared" si="66"/>
        <v>8680972.5069500003</v>
      </c>
      <c r="K50" s="2">
        <f t="shared" ref="K50:L50" si="67">+K18+K34</f>
        <v>319153.40099999995</v>
      </c>
      <c r="L50" s="2">
        <f t="shared" si="67"/>
        <v>8361819.1059499998</v>
      </c>
    </row>
    <row r="51" spans="2:12" ht="15.75" thickBot="1" x14ac:dyDescent="0.3">
      <c r="C51" s="10">
        <f t="shared" ref="C51:G51" si="68">SUM(C39:C50)</f>
        <v>74930992.079999998</v>
      </c>
      <c r="D51" s="10">
        <f t="shared" si="68"/>
        <v>1784071.2400000002</v>
      </c>
      <c r="E51" s="7"/>
      <c r="F51" s="7">
        <f t="shared" si="68"/>
        <v>81157905.616326004</v>
      </c>
      <c r="G51" s="7">
        <f t="shared" si="68"/>
        <v>793243.14</v>
      </c>
      <c r="H51" s="7">
        <f>SUM(H39:H50)</f>
        <v>81951148.75632599</v>
      </c>
      <c r="K51" s="7">
        <f>SUM(K39:K50)</f>
        <v>3390712.1009999993</v>
      </c>
      <c r="L51" s="7">
        <f>SUM(L39:L50)</f>
        <v>78560436.655325994</v>
      </c>
    </row>
    <row r="52" spans="2:12" ht="15.75" thickTop="1" x14ac:dyDescent="0.25"/>
    <row r="53" spans="2:12" x14ac:dyDescent="0.25">
      <c r="L53" s="4"/>
    </row>
    <row r="54" spans="2:12" x14ac:dyDescent="0.25">
      <c r="D54" s="8"/>
      <c r="H54" s="3"/>
    </row>
    <row r="55" spans="2:12" x14ac:dyDescent="0.25">
      <c r="H55" s="4"/>
      <c r="I55" s="8"/>
    </row>
  </sheetData>
  <pageMargins left="0.7" right="0.7" top="0.75" bottom="0.75" header="0.3" footer="0.3"/>
  <pageSetup scale="8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Fuel Summary Tab</vt:lpstr>
      <vt:lpstr>LPG 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Akeyla O. Clarke</dc:creator>
  <cp:lastModifiedBy>Wendy Williams</cp:lastModifiedBy>
  <cp:lastPrinted>2020-09-25T18:28:58Z</cp:lastPrinted>
  <dcterms:created xsi:type="dcterms:W3CDTF">2015-09-08T14:20:47Z</dcterms:created>
  <dcterms:modified xsi:type="dcterms:W3CDTF">2021-10-04T15:45:38Z</dcterms:modified>
</cp:coreProperties>
</file>